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JB\BMPT\ESPACE TRAVAIL PARTAGE\1_MARCHES\Acc_Maintenance\5_DCE\5_1_Version_de_travail\1_Pre_SAJC\DCE_MNTSCDO\AE_annexes\"/>
    </mc:Choice>
  </mc:AlternateContent>
  <bookViews>
    <workbookView xWindow="0" yWindow="0" windowWidth="19176" windowHeight="9048" activeTab="2"/>
  </bookViews>
  <sheets>
    <sheet name="Notice de remplissage" sheetId="1" r:id="rId1"/>
    <sheet name="Synthèse" sheetId="5" r:id="rId2"/>
    <sheet name="Cout annuel" sheetId="4" r:id="rId3"/>
  </sheets>
  <definedNames>
    <definedName name="_xlnm._FilterDatabase" localSheetId="2" hidden="1">'Cout annuel'!#REF!</definedName>
    <definedName name="_xlnm._FilterDatabase" localSheetId="1" hidden="1">Synthèse!#REF!</definedName>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1">Synthèse!#REF!</definedName>
    <definedName name="Noetude" localSheetId="0">#REF!</definedName>
    <definedName name="Noetude">#REF!</definedName>
    <definedName name="Print_Titles" localSheetId="2">'Cout annuel'!#REF!</definedName>
    <definedName name="Print_Titles" localSheetId="1">Synthèse!#REF!</definedName>
    <definedName name="X" localSheetId="0">#REF!</definedName>
    <definedName name="X">#REF!</definedName>
    <definedName name="z">#REF!</definedName>
    <definedName name="_xlnm.Print_Area" localSheetId="2">'Cout annuel'!$A$1:$M$43</definedName>
    <definedName name="_xlnm.Print_Area" localSheetId="0">'Notice de remplissage'!$A$1:$F$12</definedName>
    <definedName name="_xlnm.Print_Area" localSheetId="1">Synthèse!$A$1:$S$19</definedName>
  </definedNames>
  <calcPr calcId="162913" iterateDelta="1E-4"/>
</workbook>
</file>

<file path=xl/calcChain.xml><?xml version="1.0" encoding="utf-8"?>
<calcChain xmlns="http://schemas.openxmlformats.org/spreadsheetml/2006/main">
  <c r="L39" i="4" l="1"/>
  <c r="M40" i="4"/>
  <c r="M39" i="4"/>
  <c r="L40" i="4"/>
  <c r="L15" i="5" s="1"/>
  <c r="L37" i="4"/>
  <c r="L38" i="4" s="1"/>
  <c r="L13" i="5" s="1"/>
  <c r="M13" i="5" s="1"/>
  <c r="L35" i="4"/>
  <c r="L36" i="4" s="1"/>
  <c r="L12" i="5" s="1"/>
  <c r="M12" i="5" s="1"/>
  <c r="N12" i="5" s="1"/>
  <c r="O12" i="5" s="1"/>
  <c r="M28" i="4"/>
  <c r="M27" i="4"/>
  <c r="L28" i="4"/>
  <c r="L27" i="4"/>
  <c r="L26" i="4"/>
  <c r="L14" i="5"/>
  <c r="L32" i="4"/>
  <c r="L31" i="4"/>
  <c r="L30" i="4"/>
  <c r="L11" i="4"/>
  <c r="L15" i="4" s="1"/>
  <c r="M10" i="4"/>
  <c r="M9" i="4"/>
  <c r="M31" i="4" s="1"/>
  <c r="M8" i="4"/>
  <c r="M11" i="4" s="1"/>
  <c r="M13" i="4"/>
  <c r="M12" i="4"/>
  <c r="M35" i="4" s="1"/>
  <c r="M36" i="4" s="1"/>
  <c r="L29" i="4" l="1"/>
  <c r="L10" i="5" s="1"/>
  <c r="M26" i="4"/>
  <c r="L42" i="4"/>
  <c r="L17" i="5" s="1"/>
  <c r="L43" i="4"/>
  <c r="L18" i="5" s="1"/>
  <c r="M32" i="4"/>
  <c r="P12" i="5"/>
  <c r="M15" i="4"/>
  <c r="M43" i="4" s="1"/>
  <c r="P18" i="5" s="1"/>
  <c r="M37" i="4"/>
  <c r="M38" i="4" s="1"/>
  <c r="M33" i="4"/>
  <c r="P11" i="5" s="1"/>
  <c r="M30" i="4"/>
  <c r="M29" i="4"/>
  <c r="P10" i="5" s="1"/>
  <c r="L33" i="4"/>
  <c r="L11" i="5" s="1"/>
  <c r="M15" i="5"/>
  <c r="N15" i="5" s="1"/>
  <c r="O15" i="5" s="1"/>
  <c r="P15" i="5"/>
  <c r="P14" i="5"/>
  <c r="M42" i="4" l="1"/>
  <c r="P17" i="5" s="1"/>
  <c r="Q17" i="5" s="1"/>
  <c r="R17" i="5" s="1"/>
  <c r="S17" i="5" s="1"/>
  <c r="Q15" i="5"/>
  <c r="R15" i="5" s="1"/>
  <c r="S15" i="5" s="1"/>
  <c r="Q14" i="5"/>
  <c r="R14" i="5" s="1"/>
  <c r="S14" i="5" s="1"/>
  <c r="N13" i="5"/>
  <c r="M18" i="5"/>
  <c r="N18" i="5" s="1"/>
  <c r="O18" i="5" s="1"/>
  <c r="M17" i="5"/>
  <c r="N17" i="5" s="1"/>
  <c r="O17" i="5" s="1"/>
  <c r="M14" i="5"/>
  <c r="N14" i="5" s="1"/>
  <c r="O14" i="5" s="1"/>
  <c r="Q12" i="5"/>
  <c r="R12" i="5" s="1"/>
  <c r="S12" i="5" s="1"/>
  <c r="P13" i="5" l="1"/>
  <c r="Q13" i="5" s="1"/>
  <c r="R13" i="5" s="1"/>
  <c r="S13" i="5" s="1"/>
  <c r="O13" i="5"/>
  <c r="Q18" i="5" l="1"/>
  <c r="R18" i="5" s="1"/>
  <c r="S18" i="5" s="1"/>
</calcChain>
</file>

<file path=xl/sharedStrings.xml><?xml version="1.0" encoding="utf-8"?>
<sst xmlns="http://schemas.openxmlformats.org/spreadsheetml/2006/main" count="119" uniqueCount="73">
  <si>
    <t xml:space="preserve">PRINCIPE DE REMPLISSAGE </t>
  </si>
  <si>
    <t>Saisir le nom de votre entreprise</t>
  </si>
  <si>
    <t xml:space="preserve">Principe de remplissage </t>
  </si>
  <si>
    <t xml:space="preserve">Dans les onglets de ce fichier, le Soumissionnaire doit remplir les cellules en jaune. </t>
  </si>
  <si>
    <t>Onglet : Synthèse</t>
  </si>
  <si>
    <t xml:space="preserve">- vérifier le report des coûts de prestations </t>
  </si>
  <si>
    <t>NOM DU CANDIDAT</t>
  </si>
  <si>
    <t>Montant Total
[€ TTC]</t>
  </si>
  <si>
    <t>Montant Total
[€ HT]</t>
  </si>
  <si>
    <t>Ref. CCTP</t>
  </si>
  <si>
    <t>Management du marché et pilotage des prestations</t>
  </si>
  <si>
    <t>remplir le nom de la société par le candidat</t>
  </si>
  <si>
    <t>onglets : Cout annuel</t>
  </si>
  <si>
    <t>Remplissez les celllules en jaune  sur les coûts  dédiés aux prestations concernées. 
Le soumissionnaire doit vérifier les totaux des cellules
ces couts sont applicables pour l' Année 1, Année 2, Année 3 et Année 4</t>
  </si>
  <si>
    <t xml:space="preserve">Démarches administratives du marché </t>
  </si>
  <si>
    <t xml:space="preserve">Visiite d'Etat des lieux / inspection des installations </t>
  </si>
  <si>
    <t>Autres actions et livrables de la prise en charge (dont les visites de prise en charge sur chaque site)</t>
  </si>
  <si>
    <t>Répartition</t>
  </si>
  <si>
    <t>Montants non répartis par site
avec imputation financière unique</t>
  </si>
  <si>
    <t>SOUS TOTAL CONDITIONS RELATIVES A LA PERIODE DE PRISE EN CHARGE  - VILLE</t>
  </si>
  <si>
    <t>SOUS TOTAL CONDITIONS RELATIVES A LA PERIODE DE PRISE EN CHARGE - ETAT</t>
  </si>
  <si>
    <t>Année 1</t>
  </si>
  <si>
    <t>Année 2</t>
  </si>
  <si>
    <t>Année 3</t>
  </si>
  <si>
    <t>Année 4</t>
  </si>
  <si>
    <t xml:space="preserve">CONDITIONS RELATIVES A LA PERIODE DE PRISE EN CHARGE  _ VILLE </t>
  </si>
  <si>
    <t>CONDITIONS RELATIVES A LA PERIODE DE PRISE EN CHARGE  _ ETAT</t>
  </si>
  <si>
    <t xml:space="preserve">CONDITIONS RELATIVES AU MANAGEMENT DU MARCHE / PILOTAGE DES PRESTATIONS  _ ETAT  </t>
  </si>
  <si>
    <t>CONDITIONS RELATIVES AU MANAGEMENT DU MARCHE / PILOTAGE DES PRESTATIONS   _VILLE</t>
  </si>
  <si>
    <t>Centre
 financier</t>
  </si>
  <si>
    <t>Répartition détaillée</t>
  </si>
  <si>
    <t>SOUS TOTAL CCONDITIONS RELATIVES AU MANAGEMENT DU MARCHE / PILOTAGE DES PRESTATIONS   _VILLE</t>
  </si>
  <si>
    <t xml:space="preserve">SOUS TOTAL CONDITIONS RELATIVES AU MANAGEMENT DU MARCHE / PILOTAGE DES PRESTATIONS  _ ETAT  </t>
  </si>
  <si>
    <t>Centre 
de cout</t>
  </si>
  <si>
    <t>CONDITIONS RELATIVES A LA PERIODE DE PRISE EN CHARGE  - VILLE</t>
  </si>
  <si>
    <t xml:space="preserve"> CONDITIONS RELATIVES A LA PERIODE DE PRISE EN CHARGE - ETAT</t>
  </si>
  <si>
    <t>CONDITIONS RELATIVES AU MANAGEMENT DU MARCHE / PILOTAGE DES PRESTATIONS  _   VILLE</t>
  </si>
  <si>
    <t xml:space="preserve"> CONDITIONS RELATIVES AU MANAGEMENT DU MARCHE / PILOTAGE DES PRESTATIONS  _ ETAT  </t>
  </si>
  <si>
    <t>ANNEE 1
Montant Total
[€ HT]</t>
  </si>
  <si>
    <t>ANNEE 1
Montant Total
[€ TTC]</t>
  </si>
  <si>
    <t>ANNEE 1/2/3/ 4 
Montant annuel
[€ HT]</t>
  </si>
  <si>
    <t>ANNEE 1/2/3/ 4 
Montant annuel
[€ TTC]</t>
  </si>
  <si>
    <t>GN5 - Service Maintenance de  niveau   VILLE</t>
  </si>
  <si>
    <t>Montant_VILLE</t>
  </si>
  <si>
    <t>Montant_ ETAT</t>
  </si>
  <si>
    <t>GN5 - Service Maintenance de  niveau  - ETAT</t>
  </si>
  <si>
    <t>GN5 - Service Maintenance de  niveau  _VILLE</t>
  </si>
  <si>
    <t>GN5 - Service Maintenance de  niveau  _ ETAT</t>
  </si>
  <si>
    <t>Montant Identique chaque année</t>
  </si>
  <si>
    <t>2.1</t>
  </si>
  <si>
    <t>2.2</t>
  </si>
  <si>
    <t>2.3 à 2.6</t>
  </si>
  <si>
    <t>4.3</t>
  </si>
  <si>
    <t xml:space="preserve"> TOTAL _GESTION DE LA MAINTENANCE _ Montant_VILLE</t>
  </si>
  <si>
    <t xml:space="preserve"> TOTAL _GESTION DE LA MAINTENANCE _ Montant_ ETAT</t>
  </si>
  <si>
    <t xml:space="preserve"> CONDITIONS RELATIVES AUX OPERATIONS DE MAINTENANCE 
Maintenance ccrrective (4.1)</t>
  </si>
  <si>
    <t>sur Bordereaux de Prix Unitaires</t>
  </si>
  <si>
    <t xml:space="preserve"> CONDITIONS RELATIVES AUX OPERATIONS DE MAINTENANCE 
maintenance préventive (4.2)</t>
  </si>
  <si>
    <t xml:space="preserve">SOUS TOTAL CONDITIONS RELATIVES A LA PERIODE DE PRISE EN CHARGE </t>
  </si>
  <si>
    <t xml:space="preserve">CONDITIONS RELATIVES A LA PERIODE DE PRISE EN CHARGE </t>
  </si>
  <si>
    <t xml:space="preserve">GN5 - Service Maintenance de  niveau </t>
  </si>
  <si>
    <t xml:space="preserve"> TOTAL _GESTION DE LA MAINTENANCE _ Montant</t>
  </si>
  <si>
    <t>Clé de répartion</t>
  </si>
  <si>
    <t xml:space="preserve">VILLE </t>
  </si>
  <si>
    <t>ETAT</t>
  </si>
  <si>
    <t>GN5 -
SOUS TOTAL</t>
  </si>
  <si>
    <t>CONDITIONS RELATIVES AU MANAGEMENT DU MARCHE / PILOTAGE DES PRESTATIONS-  
SOUS TOTAL</t>
  </si>
  <si>
    <t>4.3
4.4</t>
  </si>
  <si>
    <t>MARCHE DE MAINTENANCE  SUR LE SECOND-ŒUVRE, LA PLOMBERIE ET LA MENUISERIE-VITRERIE DE L’IMMOBILIER DU SGAMI ÎLE DE FRANCE ET DE L’ADMINISTRATION CENTRALE</t>
  </si>
  <si>
    <r>
      <t xml:space="preserve">MARCHE DE MAINTENANCE  SUR LE SECOND-ŒUVRE, LA PLOMBERIE ET LA MENUISERIE-VITRERIE DE L’IMMOBILIER DU SGAMI ÎLE DE FRANCE ET DE L’ADMINISTRATION CENTRALE
</t>
    </r>
    <r>
      <rPr>
        <b/>
        <sz val="20"/>
        <color rgb="FFC00000"/>
        <rFont val="Calibri"/>
        <family val="2"/>
        <scheme val="minor"/>
      </rPr>
      <t>ACTE ENGAGEMENT - ANNEXE 1 _ DECOMPOSITION DES PRIX GLOBALE ET FORFAITAIRE - ANNEES 1/2/3 et 4
LOT 5B</t>
    </r>
  </si>
  <si>
    <t>ACTE ENGAGEMENT - ANNEXE 1 _ DECOMPOSITION DES PRIX GLOBALE ET FORFAITAIRE - ANNEES 1/2/3 et 4
LOT 5 B</t>
  </si>
  <si>
    <t>ACTE ENGAGEMENT - ANNEXE 1 _ DECOMPOSITION DES PRIX GLOBALE ET FORFAITAIRE - ANNEES 1/2/3 et 4
LOT 5B</t>
  </si>
  <si>
    <t>Management du marché et pilotage des prestations dont GMAO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</si>
</sst>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 #,##0\ &quot;€&quot;_-;\-* #,##0\ &quot;€&quot;_-;_-* &quot;-&quot;\ &quot;€&quot;_-;_-@_-"/>
    <numFmt numFmtId="44" formatCode="_-* #,##0.00\ &quot;€&quot;_-;\-* #,##0.00\ &quot;€&quot;_-;_-* &quot;-&quot;??\ &quot;€&quot;_-;_-@_-"/>
    <numFmt numFmtId="164" formatCode="#,##0.00\ &quot;€&quot;"/>
    <numFmt numFmtId="165" formatCode="_-* #,##0.00_-;\-* #,##0.00_-;_-* \-??_-;_-@_-"/>
  </numFmts>
  <fonts count="4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color rgb="FFC00000"/>
      <name val="Calibri"/>
      <family val="2"/>
      <scheme val="minor"/>
    </font>
    <font>
      <sz val="20"/>
      <color rgb="FFC00000"/>
      <name val="Calibri"/>
      <family val="2"/>
      <scheme val="minor"/>
    </font>
    <font>
      <b/>
      <i/>
      <sz val="16"/>
      <color theme="1"/>
      <name val="Calibri"/>
      <family val="2"/>
      <scheme val="minor"/>
    </font>
    <font>
      <sz val="18"/>
      <color rgb="FFC00000"/>
      <name val="Calibri"/>
      <family val="2"/>
      <scheme val="minor"/>
    </font>
    <font>
      <b/>
      <sz val="16"/>
      <color theme="1"/>
      <name val="Calibri"/>
      <family val="2"/>
      <scheme val="minor"/>
    </font>
    <font>
      <b/>
      <sz val="14"/>
      <color rgb="FFC00000"/>
      <name val="Calibri"/>
      <family val="2"/>
      <scheme val="minor"/>
    </font>
    <font>
      <b/>
      <sz val="16"/>
      <color rgb="FFC00000"/>
      <name val="Calibri"/>
      <family val="2"/>
      <scheme val="minor"/>
    </font>
    <font>
      <sz val="22"/>
      <color theme="1"/>
      <name val="Calibri"/>
      <family val="2"/>
      <scheme val="minor"/>
    </font>
    <font>
      <b/>
      <sz val="11"/>
      <name val="Calibri"/>
      <family val="2"/>
      <scheme val="minor"/>
    </font>
    <font>
      <sz val="10"/>
      <name val="Calibri"/>
      <family val="2"/>
      <scheme val="minor"/>
    </font>
    <font>
      <sz val="18"/>
      <name val="Calibri"/>
      <family val="2"/>
      <scheme val="minor"/>
    </font>
    <font>
      <b/>
      <sz val="22"/>
      <color theme="5"/>
      <name val="Calibri"/>
      <family val="2"/>
      <scheme val="minor"/>
    </font>
    <font>
      <sz val="13"/>
      <name val="Calibri"/>
      <family val="2"/>
      <scheme val="minor"/>
    </font>
    <font>
      <b/>
      <sz val="16"/>
      <name val="Calibri"/>
      <family val="2"/>
      <scheme val="minor"/>
    </font>
    <font>
      <b/>
      <sz val="14"/>
      <name val="Calibri"/>
      <family val="2"/>
      <scheme val="minor"/>
    </font>
    <font>
      <sz val="11"/>
      <name val="Calibri"/>
      <family val="2"/>
      <scheme val="minor"/>
    </font>
    <font>
      <b/>
      <sz val="26"/>
      <name val="Calibri"/>
      <family val="2"/>
      <scheme val="minor"/>
    </font>
    <font>
      <b/>
      <sz val="12"/>
      <color theme="1"/>
      <name val="Calibri"/>
      <family val="2"/>
      <scheme val="minor"/>
    </font>
    <font>
      <b/>
      <sz val="10"/>
      <name val="Calibri"/>
      <family val="2"/>
      <scheme val="minor"/>
    </font>
    <font>
      <b/>
      <sz val="11"/>
      <color theme="0"/>
      <name val="Calibri"/>
      <family val="2"/>
      <scheme val="minor"/>
    </font>
    <font>
      <sz val="12"/>
      <name val="Calibri"/>
      <family val="2"/>
      <scheme val="minor"/>
    </font>
    <font>
      <sz val="14"/>
      <name val="Calibri"/>
      <family val="2"/>
      <scheme val="minor"/>
    </font>
    <font>
      <b/>
      <sz val="14"/>
      <color theme="1"/>
      <name val="Calibri"/>
      <family val="2"/>
      <scheme val="minor"/>
    </font>
    <font>
      <sz val="11"/>
      <color theme="1"/>
      <name val="Calibri"/>
      <family val="2"/>
      <scheme val="minor"/>
    </font>
    <font>
      <b/>
      <sz val="22"/>
      <name val="Calibri"/>
      <family val="2"/>
      <scheme val="minor"/>
    </font>
    <font>
      <sz val="11"/>
      <color rgb="FF000000"/>
      <name val="Calibri"/>
      <family val="2"/>
      <charset val="1"/>
    </font>
    <font>
      <sz val="11"/>
      <name val="Arial"/>
      <family val="2"/>
    </font>
    <font>
      <b/>
      <sz val="11"/>
      <color theme="1"/>
      <name val="Calibri"/>
      <family val="2"/>
      <scheme val="minor"/>
    </font>
    <font>
      <sz val="12"/>
      <color theme="1"/>
      <name val="Calibri"/>
      <family val="2"/>
      <scheme val="minor"/>
    </font>
    <font>
      <sz val="16"/>
      <name val="Calibri"/>
      <family val="2"/>
      <scheme val="minor"/>
    </font>
    <font>
      <b/>
      <sz val="24"/>
      <color theme="1"/>
      <name val="Calibri"/>
      <family val="2"/>
      <scheme val="minor"/>
    </font>
    <font>
      <b/>
      <sz val="20"/>
      <name val="Calibri"/>
      <family val="2"/>
      <scheme val="minor"/>
    </font>
    <font>
      <b/>
      <sz val="20"/>
      <color rgb="FFC00000"/>
      <name val="Calibri"/>
      <family val="2"/>
      <scheme val="minor"/>
    </font>
    <font>
      <b/>
      <sz val="12"/>
      <color theme="0"/>
      <name val="Calibri"/>
      <family val="2"/>
      <scheme val="minor"/>
    </font>
  </fonts>
  <fills count="12">
    <fill>
      <patternFill patternType="none"/>
    </fill>
    <fill>
      <patternFill patternType="gray125"/>
    </fill>
    <fill>
      <patternFill patternType="solid">
        <fgColor indexed="26"/>
        <bgColor indexed="26"/>
      </patternFill>
    </fill>
    <fill>
      <patternFill patternType="solid">
        <fgColor theme="0"/>
        <bgColor theme="0"/>
      </patternFill>
    </fill>
    <fill>
      <patternFill patternType="solid">
        <fgColor theme="0" tint="-0.499984740745262"/>
        <bgColor theme="0" tint="-0.499984740745262"/>
      </patternFill>
    </fill>
    <fill>
      <patternFill patternType="solid">
        <fgColor rgb="FFFFFFEB"/>
        <bgColor theme="0" tint="-0.14996795556505021"/>
      </patternFill>
    </fill>
    <fill>
      <patternFill patternType="solid">
        <fgColor theme="0"/>
        <bgColor theme="0" tint="-0.14996795556505021"/>
      </patternFill>
    </fill>
    <fill>
      <patternFill patternType="darkGrid">
        <fgColor theme="0" tint="-0.14993743705557422"/>
        <bgColor theme="0" tint="-4.9989318521683403E-2"/>
      </patternFill>
    </fill>
    <fill>
      <patternFill patternType="solid">
        <fgColor theme="0"/>
        <bgColor rgb="FFFFFFEB"/>
      </patternFill>
    </fill>
    <fill>
      <patternFill patternType="solid">
        <fgColor theme="0" tint="-4.9989318521683403E-2"/>
        <bgColor indexed="64"/>
      </patternFill>
    </fill>
    <fill>
      <patternFill patternType="solid">
        <fgColor theme="1"/>
        <bgColor theme="1"/>
      </patternFill>
    </fill>
    <fill>
      <patternFill patternType="solid">
        <fgColor theme="0" tint="-4.9989318521683403E-2"/>
        <bgColor theme="0"/>
      </patternFill>
    </fill>
  </fills>
  <borders count="5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indexed="64"/>
      </left>
      <right style="medium">
        <color indexed="64"/>
      </right>
      <top style="thin">
        <color auto="1"/>
      </top>
      <bottom style="medium">
        <color indexed="64"/>
      </bottom>
      <diagonal/>
    </border>
    <border>
      <left style="thin">
        <color auto="1"/>
      </left>
      <right style="medium">
        <color indexed="64"/>
      </right>
      <top style="thin">
        <color auto="1"/>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medium">
        <color auto="1"/>
      </top>
      <bottom/>
      <diagonal/>
    </border>
    <border>
      <left/>
      <right style="thin">
        <color auto="1"/>
      </right>
      <top style="medium">
        <color indexed="64"/>
      </top>
      <bottom style="medium">
        <color indexed="64"/>
      </bottom>
      <diagonal/>
    </border>
  </borders>
  <cellStyleXfs count="39">
    <xf numFmtId="0" fontId="0" fillId="0" borderId="0"/>
    <xf numFmtId="42" fontId="29" fillId="0" borderId="0"/>
    <xf numFmtId="42" fontId="29" fillId="0" borderId="0" applyFont="0" applyFill="0" applyBorder="0" applyProtection="0"/>
    <xf numFmtId="44" fontId="29" fillId="0" borderId="0" applyFont="0" applyFill="0" applyBorder="0" applyProtection="0"/>
    <xf numFmtId="0" fontId="5" fillId="0" borderId="0"/>
    <xf numFmtId="0" fontId="29" fillId="0" borderId="0"/>
    <xf numFmtId="9" fontId="29" fillId="0" borderId="0"/>
    <xf numFmtId="9" fontId="29" fillId="0" borderId="0" applyFont="0" applyFill="0" applyBorder="0" applyProtection="0"/>
    <xf numFmtId="42" fontId="4" fillId="0" borderId="0"/>
    <xf numFmtId="42" fontId="4" fillId="0" borderId="0" applyFont="0" applyFill="0" applyBorder="0" applyProtection="0"/>
    <xf numFmtId="44" fontId="4" fillId="0" borderId="0" applyFont="0" applyFill="0" applyBorder="0" applyProtection="0"/>
    <xf numFmtId="0" fontId="4" fillId="0" borderId="0"/>
    <xf numFmtId="9" fontId="4" fillId="0" borderId="0"/>
    <xf numFmtId="9" fontId="4" fillId="0" borderId="0" applyFont="0" applyFill="0" applyBorder="0" applyProtection="0"/>
    <xf numFmtId="0" fontId="4" fillId="0" borderId="0"/>
    <xf numFmtId="0" fontId="4" fillId="0" borderId="0"/>
    <xf numFmtId="0" fontId="4" fillId="0" borderId="0"/>
    <xf numFmtId="0" fontId="4" fillId="0" borderId="0"/>
    <xf numFmtId="0" fontId="31" fillId="0" borderId="0"/>
    <xf numFmtId="165" fontId="31" fillId="0" borderId="0"/>
    <xf numFmtId="0" fontId="31" fillId="0" borderId="0"/>
    <xf numFmtId="0" fontId="32" fillId="0" borderId="0"/>
    <xf numFmtId="0" fontId="2" fillId="0" borderId="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0" fontId="2" fillId="0" borderId="0"/>
    <xf numFmtId="0" fontId="2" fillId="0" borderId="0"/>
    <xf numFmtId="0" fontId="2" fillId="0" borderId="0"/>
    <xf numFmtId="0" fontId="2" fillId="0" borderId="0"/>
  </cellStyleXfs>
  <cellXfs count="206">
    <xf numFmtId="0" fontId="0" fillId="0" borderId="0" xfId="0"/>
    <xf numFmtId="0" fontId="29" fillId="0" borderId="0" xfId="5"/>
    <xf numFmtId="0" fontId="29" fillId="0" borderId="0" xfId="5" applyAlignment="1">
      <alignment horizontal="left" vertical="center" indent="1"/>
    </xf>
    <xf numFmtId="0" fontId="6" fillId="0" borderId="0" xfId="5" applyFont="1" applyAlignment="1">
      <alignment horizontal="left" vertical="top"/>
    </xf>
    <xf numFmtId="0" fontId="7" fillId="0" borderId="0" xfId="5" applyFont="1" applyAlignment="1">
      <alignment vertical="center"/>
    </xf>
    <xf numFmtId="0" fontId="8" fillId="0" borderId="0" xfId="5" applyFont="1" applyAlignment="1">
      <alignment horizontal="left" vertical="center" indent="1"/>
    </xf>
    <xf numFmtId="0" fontId="9" fillId="0" borderId="0" xfId="5" applyFont="1" applyAlignment="1">
      <alignment horizontal="left" vertical="center" indent="1"/>
    </xf>
    <xf numFmtId="0" fontId="10" fillId="0" borderId="4" xfId="5" applyFont="1" applyBorder="1" applyAlignment="1">
      <alignment vertical="center" wrapText="1"/>
    </xf>
    <xf numFmtId="0" fontId="13" fillId="0" borderId="4" xfId="0" applyFont="1" applyBorder="1" applyAlignment="1">
      <alignment horizontal="left" vertical="center" indent="1"/>
    </xf>
    <xf numFmtId="0" fontId="13" fillId="0" borderId="4" xfId="5" applyFont="1" applyBorder="1" applyAlignment="1">
      <alignment horizontal="left" vertical="center" wrapText="1" indent="1"/>
    </xf>
    <xf numFmtId="0" fontId="29" fillId="0" borderId="0" xfId="5" applyAlignment="1">
      <alignment vertical="center"/>
    </xf>
    <xf numFmtId="0" fontId="15" fillId="0" borderId="0" xfId="0" applyFont="1" applyAlignment="1">
      <alignment vertical="center"/>
    </xf>
    <xf numFmtId="44" fontId="15" fillId="0" borderId="0" xfId="1" applyNumberFormat="1" applyFont="1" applyAlignme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6" fillId="0" borderId="0" xfId="0" applyFont="1" applyAlignment="1">
      <alignment vertical="center"/>
    </xf>
    <xf numFmtId="44" fontId="16" fillId="0" borderId="0" xfId="1" applyNumberFormat="1" applyFont="1" applyAlignment="1">
      <alignment vertical="center"/>
    </xf>
    <xf numFmtId="0" fontId="16" fillId="0" borderId="0" xfId="0" applyFont="1" applyAlignment="1">
      <alignment horizontal="left" vertical="top"/>
    </xf>
    <xf numFmtId="0" fontId="0" fillId="3" borderId="0" xfId="0" applyFill="1"/>
    <xf numFmtId="0" fontId="15" fillId="3" borderId="0" xfId="0" applyFont="1" applyFill="1" applyAlignment="1">
      <alignment vertical="center"/>
    </xf>
    <xf numFmtId="0" fontId="15" fillId="3" borderId="0" xfId="0" applyFont="1" applyFill="1" applyAlignment="1">
      <alignment vertical="center" wrapText="1"/>
    </xf>
    <xf numFmtId="0" fontId="14" fillId="0" borderId="0" xfId="0" applyFont="1"/>
    <xf numFmtId="0" fontId="24" fillId="0" borderId="0" xfId="0" applyFont="1" applyAlignment="1">
      <alignment vertical="center"/>
    </xf>
    <xf numFmtId="0" fontId="27" fillId="0" borderId="0" xfId="0" applyFont="1" applyAlignment="1">
      <alignment horizontal="right" vertical="center"/>
    </xf>
    <xf numFmtId="0" fontId="15" fillId="3" borderId="0" xfId="0" applyFont="1" applyFill="1" applyAlignment="1">
      <alignment horizontal="center" vertical="center"/>
    </xf>
    <xf numFmtId="0" fontId="33" fillId="0" borderId="16" xfId="0" applyFont="1" applyBorder="1" applyAlignment="1">
      <alignment horizontal="center" vertical="center" wrapText="1"/>
    </xf>
    <xf numFmtId="0" fontId="33" fillId="0" borderId="16" xfId="0" applyFont="1" applyBorder="1" applyAlignment="1">
      <alignment horizontal="center" vertical="center"/>
    </xf>
    <xf numFmtId="164" fontId="10" fillId="6" borderId="5" xfId="0" applyNumberFormat="1" applyFont="1" applyFill="1" applyBorder="1" applyAlignment="1">
      <alignment horizontal="right" vertical="center"/>
    </xf>
    <xf numFmtId="0" fontId="0" fillId="3" borderId="17" xfId="0" applyFill="1" applyBorder="1"/>
    <xf numFmtId="0" fontId="0" fillId="3" borderId="5" xfId="0" applyFill="1" applyBorder="1"/>
    <xf numFmtId="0" fontId="0" fillId="3" borderId="15" xfId="0" applyFill="1" applyBorder="1"/>
    <xf numFmtId="0" fontId="33" fillId="0" borderId="0" xfId="0" applyFont="1"/>
    <xf numFmtId="44" fontId="26" fillId="5" borderId="8" xfId="6" applyNumberFormat="1" applyFont="1" applyFill="1" applyBorder="1" applyAlignment="1" applyProtection="1">
      <alignment vertical="center" wrapText="1"/>
      <protection locked="0"/>
    </xf>
    <xf numFmtId="44" fontId="26" fillId="5" borderId="11" xfId="6" applyNumberFormat="1" applyFont="1" applyFill="1" applyBorder="1" applyAlignment="1" applyProtection="1">
      <alignment vertical="center" wrapText="1"/>
      <protection locked="0"/>
    </xf>
    <xf numFmtId="44" fontId="26" fillId="5" borderId="13" xfId="6" applyNumberFormat="1" applyFont="1" applyFill="1" applyBorder="1" applyAlignment="1" applyProtection="1">
      <alignment vertical="center" wrapText="1"/>
      <protection locked="0"/>
    </xf>
    <xf numFmtId="0" fontId="25" fillId="4" borderId="10" xfId="0" applyFont="1" applyFill="1" applyBorder="1" applyAlignment="1">
      <alignment horizontal="center" vertical="center" wrapText="1"/>
    </xf>
    <xf numFmtId="164" fontId="28" fillId="6" borderId="10" xfId="0" applyNumberFormat="1" applyFont="1" applyFill="1" applyBorder="1" applyAlignment="1">
      <alignment horizontal="right" vertical="center"/>
    </xf>
    <xf numFmtId="164" fontId="28" fillId="7" borderId="10" xfId="0" applyNumberFormat="1" applyFont="1" applyFill="1" applyBorder="1" applyAlignment="1">
      <alignment horizontal="right" vertical="center"/>
    </xf>
    <xf numFmtId="44" fontId="20" fillId="6" borderId="10" xfId="6" applyNumberFormat="1" applyFont="1" applyFill="1" applyBorder="1" applyAlignment="1">
      <alignment vertical="center" wrapText="1"/>
    </xf>
    <xf numFmtId="0" fontId="19" fillId="3" borderId="8" xfId="0" applyFont="1" applyFill="1" applyBorder="1" applyAlignment="1">
      <alignment horizontal="center" vertical="center"/>
    </xf>
    <xf numFmtId="0" fontId="19" fillId="3" borderId="27" xfId="0" applyFont="1" applyFill="1" applyBorder="1" applyAlignment="1">
      <alignment horizontal="center" vertical="center"/>
    </xf>
    <xf numFmtId="0" fontId="19" fillId="3" borderId="9"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4" borderId="12" xfId="0" applyFont="1" applyFill="1" applyBorder="1" applyAlignment="1">
      <alignment horizontal="center" vertical="center" wrapText="1"/>
    </xf>
    <xf numFmtId="164" fontId="28" fillId="6" borderId="11" xfId="0" applyNumberFormat="1" applyFont="1" applyFill="1" applyBorder="1" applyAlignment="1">
      <alignment horizontal="right" vertical="center"/>
    </xf>
    <xf numFmtId="164" fontId="28" fillId="7" borderId="12" xfId="0" applyNumberFormat="1" applyFont="1" applyFill="1" applyBorder="1" applyAlignment="1">
      <alignment horizontal="right" vertical="center"/>
    </xf>
    <xf numFmtId="164" fontId="28" fillId="6" borderId="12" xfId="0" applyNumberFormat="1" applyFont="1" applyFill="1" applyBorder="1" applyAlignment="1">
      <alignment horizontal="right" vertical="center"/>
    </xf>
    <xf numFmtId="44" fontId="20" fillId="6" borderId="11" xfId="6" applyNumberFormat="1" applyFont="1" applyFill="1" applyBorder="1" applyAlignment="1">
      <alignment vertical="center" wrapText="1"/>
    </xf>
    <xf numFmtId="44" fontId="20" fillId="6" borderId="12" xfId="6" applyNumberFormat="1" applyFont="1" applyFill="1" applyBorder="1" applyAlignment="1">
      <alignment vertical="center" wrapText="1"/>
    </xf>
    <xf numFmtId="44" fontId="20" fillId="6" borderId="28" xfId="6" applyNumberFormat="1" applyFont="1" applyFill="1" applyBorder="1" applyAlignment="1">
      <alignment vertical="center" wrapText="1"/>
    </xf>
    <xf numFmtId="44" fontId="20" fillId="6" borderId="33" xfId="6" applyNumberFormat="1" applyFont="1" applyFill="1" applyBorder="1" applyAlignment="1">
      <alignment vertical="center" wrapText="1"/>
    </xf>
    <xf numFmtId="44" fontId="20" fillId="6" borderId="29" xfId="6" applyNumberFormat="1" applyFont="1" applyFill="1" applyBorder="1" applyAlignment="1">
      <alignment vertical="center" wrapText="1"/>
    </xf>
    <xf numFmtId="164" fontId="23" fillId="8" borderId="35" xfId="0" applyNumberFormat="1" applyFont="1" applyFill="1" applyBorder="1" applyAlignment="1">
      <alignment horizontal="center" vertical="center"/>
    </xf>
    <xf numFmtId="164" fontId="23" fillId="8" borderId="25" xfId="0" applyNumberFormat="1" applyFont="1" applyFill="1" applyBorder="1" applyAlignment="1">
      <alignment horizontal="center" vertical="center"/>
    </xf>
    <xf numFmtId="0" fontId="24" fillId="0" borderId="29" xfId="0" applyFont="1" applyBorder="1" applyAlignment="1">
      <alignment vertical="center"/>
    </xf>
    <xf numFmtId="0" fontId="15" fillId="6" borderId="40" xfId="6" applyNumberFormat="1" applyFont="1" applyFill="1" applyBorder="1" applyAlignment="1">
      <alignment horizontal="center" vertical="center"/>
    </xf>
    <xf numFmtId="0" fontId="15" fillId="6" borderId="34" xfId="6" applyNumberFormat="1" applyFont="1" applyFill="1" applyBorder="1" applyAlignment="1">
      <alignment horizontal="center" vertical="center"/>
    </xf>
    <xf numFmtId="0" fontId="24" fillId="0" borderId="6" xfId="0" applyFont="1" applyBorder="1" applyAlignment="1">
      <alignment vertical="center"/>
    </xf>
    <xf numFmtId="164" fontId="20" fillId="0" borderId="5" xfId="0" applyNumberFormat="1" applyFont="1" applyBorder="1" applyAlignment="1">
      <alignment vertical="center"/>
    </xf>
    <xf numFmtId="164" fontId="20" fillId="0" borderId="7" xfId="0" applyNumberFormat="1" applyFont="1" applyBorder="1" applyAlignment="1">
      <alignment vertical="center"/>
    </xf>
    <xf numFmtId="164" fontId="20" fillId="0" borderId="15" xfId="0" applyNumberFormat="1" applyFont="1" applyBorder="1" applyAlignment="1">
      <alignment vertical="center"/>
    </xf>
    <xf numFmtId="0" fontId="15" fillId="6" borderId="4" xfId="6" applyNumberFormat="1" applyFont="1" applyFill="1" applyBorder="1" applyAlignment="1">
      <alignment horizontal="center" vertical="center"/>
    </xf>
    <xf numFmtId="0" fontId="33" fillId="0" borderId="18" xfId="0" applyFont="1" applyBorder="1" applyAlignment="1">
      <alignment horizontal="center" vertical="center" wrapText="1"/>
    </xf>
    <xf numFmtId="0" fontId="3" fillId="3" borderId="3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7" fillId="0" borderId="38" xfId="6" applyNumberFormat="1" applyFont="1" applyBorder="1" applyAlignment="1">
      <alignment horizontal="center" vertical="center" wrapText="1"/>
    </xf>
    <xf numFmtId="0" fontId="3" fillId="3" borderId="38" xfId="0" applyFont="1" applyFill="1" applyBorder="1"/>
    <xf numFmtId="0" fontId="3" fillId="3" borderId="41" xfId="0" applyFont="1" applyFill="1" applyBorder="1"/>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21" fillId="0" borderId="37" xfId="6" applyNumberFormat="1" applyFont="1" applyBorder="1" applyAlignment="1">
      <alignment horizontal="center" vertical="center" wrapText="1"/>
    </xf>
    <xf numFmtId="0" fontId="27" fillId="0" borderId="37" xfId="6" applyNumberFormat="1" applyFont="1" applyBorder="1" applyAlignment="1">
      <alignment horizontal="center" vertical="center" wrapText="1"/>
    </xf>
    <xf numFmtId="0" fontId="3" fillId="3" borderId="37" xfId="0" applyFont="1" applyFill="1" applyBorder="1"/>
    <xf numFmtId="0" fontId="3" fillId="3" borderId="43" xfId="0" applyFont="1" applyFill="1" applyBorder="1"/>
    <xf numFmtId="0" fontId="25" fillId="4" borderId="5" xfId="0" applyFont="1" applyFill="1" applyBorder="1" applyAlignment="1">
      <alignment horizontal="center" vertical="center" wrapText="1"/>
    </xf>
    <xf numFmtId="0" fontId="25" fillId="4" borderId="15" xfId="0" applyFont="1" applyFill="1" applyBorder="1" applyAlignment="1">
      <alignment horizontal="center" vertical="center" wrapText="1"/>
    </xf>
    <xf numFmtId="164" fontId="34" fillId="6" borderId="9" xfId="0" applyNumberFormat="1" applyFont="1" applyFill="1" applyBorder="1" applyAlignment="1">
      <alignment horizontal="center" vertical="center"/>
    </xf>
    <xf numFmtId="164" fontId="34" fillId="6" borderId="12" xfId="0" applyNumberFormat="1" applyFont="1" applyFill="1" applyBorder="1" applyAlignment="1">
      <alignment horizontal="center" vertical="center"/>
    </xf>
    <xf numFmtId="164" fontId="34" fillId="6" borderId="44" xfId="0" applyNumberFormat="1" applyFont="1" applyFill="1" applyBorder="1" applyAlignment="1">
      <alignment horizontal="center" vertical="center"/>
    </xf>
    <xf numFmtId="164" fontId="10" fillId="6" borderId="15" xfId="0" applyNumberFormat="1" applyFont="1" applyFill="1" applyBorder="1" applyAlignment="1">
      <alignment horizontal="right" vertical="center"/>
    </xf>
    <xf numFmtId="0" fontId="15" fillId="0" borderId="9" xfId="0" applyFont="1" applyBorder="1" applyAlignment="1">
      <alignment vertical="center"/>
    </xf>
    <xf numFmtId="0" fontId="20" fillId="0" borderId="8" xfId="6" applyNumberFormat="1" applyFont="1" applyBorder="1" applyAlignment="1">
      <alignment horizontal="center" vertical="center" wrapText="1"/>
    </xf>
    <xf numFmtId="0" fontId="27" fillId="0" borderId="4" xfId="0" applyFont="1" applyBorder="1" applyAlignment="1">
      <alignment vertical="center" wrapText="1"/>
    </xf>
    <xf numFmtId="0" fontId="26" fillId="6" borderId="1" xfId="6" applyNumberFormat="1" applyFont="1" applyFill="1" applyBorder="1" applyAlignment="1">
      <alignment vertical="center" wrapText="1"/>
    </xf>
    <xf numFmtId="0" fontId="26" fillId="6" borderId="3" xfId="6" applyNumberFormat="1" applyFont="1" applyFill="1" applyBorder="1" applyAlignment="1">
      <alignment vertical="center" wrapText="1"/>
    </xf>
    <xf numFmtId="0" fontId="1" fillId="3" borderId="10" xfId="0" applyFont="1" applyFill="1" applyBorder="1" applyAlignment="1">
      <alignment horizontal="left" vertical="center"/>
    </xf>
    <xf numFmtId="9" fontId="0" fillId="3" borderId="10" xfId="0" applyNumberFormat="1" applyFill="1" applyBorder="1" applyAlignment="1">
      <alignment horizontal="left" vertical="center"/>
    </xf>
    <xf numFmtId="0" fontId="15" fillId="0" borderId="15" xfId="0" applyFont="1" applyBorder="1" applyAlignment="1">
      <alignment vertical="center"/>
    </xf>
    <xf numFmtId="164" fontId="23" fillId="8" borderId="50" xfId="0" applyNumberFormat="1" applyFont="1" applyFill="1" applyBorder="1" applyAlignment="1">
      <alignment horizontal="center" vertical="center"/>
    </xf>
    <xf numFmtId="164" fontId="23" fillId="8" borderId="3" xfId="0" applyNumberFormat="1" applyFont="1" applyFill="1" applyBorder="1" applyAlignment="1">
      <alignment horizontal="center" vertical="center"/>
    </xf>
    <xf numFmtId="164" fontId="23" fillId="6" borderId="15" xfId="0" applyNumberFormat="1" applyFont="1" applyFill="1" applyBorder="1" applyAlignment="1">
      <alignment horizontal="center" vertical="center"/>
    </xf>
    <xf numFmtId="164" fontId="0" fillId="0" borderId="0" xfId="0" applyNumberFormat="1"/>
    <xf numFmtId="164" fontId="14" fillId="0" borderId="0" xfId="0" applyNumberFormat="1" applyFont="1"/>
    <xf numFmtId="44" fontId="26" fillId="5" borderId="5" xfId="6" applyNumberFormat="1" applyFont="1" applyFill="1" applyBorder="1" applyAlignment="1" applyProtection="1">
      <alignment vertical="center" wrapText="1"/>
      <protection locked="0"/>
    </xf>
    <xf numFmtId="164" fontId="15" fillId="0" borderId="0" xfId="0" applyNumberFormat="1" applyFont="1" applyAlignment="1">
      <alignment vertical="center"/>
    </xf>
    <xf numFmtId="0" fontId="21" fillId="0" borderId="48" xfId="6" applyNumberFormat="1" applyFont="1" applyBorder="1" applyAlignment="1">
      <alignment horizontal="center" vertical="center" wrapText="1"/>
    </xf>
    <xf numFmtId="0" fontId="15" fillId="6" borderId="31" xfId="6" applyNumberFormat="1" applyFont="1" applyFill="1" applyBorder="1" applyAlignment="1">
      <alignment horizontal="center" vertical="center"/>
    </xf>
    <xf numFmtId="0" fontId="15" fillId="6" borderId="36" xfId="6" applyNumberFormat="1" applyFont="1" applyFill="1" applyBorder="1" applyAlignment="1">
      <alignment horizontal="center" vertical="center"/>
    </xf>
    <xf numFmtId="0" fontId="15" fillId="6" borderId="37" xfId="6" applyNumberFormat="1" applyFont="1" applyFill="1" applyBorder="1" applyAlignment="1">
      <alignment horizontal="center" vertical="center"/>
    </xf>
    <xf numFmtId="0" fontId="15" fillId="6" borderId="43" xfId="6" applyNumberFormat="1" applyFont="1" applyFill="1" applyBorder="1" applyAlignment="1">
      <alignment horizontal="center" vertical="center"/>
    </xf>
    <xf numFmtId="0" fontId="25" fillId="4" borderId="49" xfId="0" applyFont="1" applyFill="1" applyBorder="1" applyAlignment="1">
      <alignment horizontal="center" vertical="center" wrapText="1"/>
    </xf>
    <xf numFmtId="0" fontId="15" fillId="6" borderId="48" xfId="6" applyNumberFormat="1" applyFont="1" applyFill="1" applyBorder="1" applyAlignment="1">
      <alignment horizontal="center" vertical="center"/>
    </xf>
    <xf numFmtId="44" fontId="26" fillId="6" borderId="10" xfId="6" applyNumberFormat="1" applyFont="1" applyFill="1" applyBorder="1" applyAlignment="1">
      <alignment vertical="center" wrapText="1"/>
    </xf>
    <xf numFmtId="0" fontId="15" fillId="6" borderId="46" xfId="6" applyNumberFormat="1" applyFont="1" applyFill="1" applyBorder="1" applyAlignment="1">
      <alignment horizontal="center" vertical="center"/>
    </xf>
    <xf numFmtId="44" fontId="26" fillId="6" borderId="14" xfId="6" applyNumberFormat="1" applyFont="1" applyFill="1" applyBorder="1" applyAlignment="1">
      <alignment vertical="center" wrapText="1"/>
    </xf>
    <xf numFmtId="0" fontId="25" fillId="4" borderId="28"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15" fillId="6" borderId="9" xfId="6" applyNumberFormat="1" applyFont="1" applyFill="1" applyBorder="1" applyAlignment="1">
      <alignment horizontal="center" vertical="center"/>
    </xf>
    <xf numFmtId="44" fontId="26" fillId="6" borderId="32" xfId="6" applyNumberFormat="1" applyFont="1" applyFill="1" applyBorder="1" applyAlignment="1">
      <alignment vertical="center" wrapText="1"/>
    </xf>
    <xf numFmtId="164" fontId="10" fillId="6" borderId="3" xfId="0" applyNumberFormat="1" applyFont="1" applyFill="1" applyBorder="1" applyAlignment="1">
      <alignment horizontal="right" vertical="center"/>
    </xf>
    <xf numFmtId="44" fontId="26" fillId="6" borderId="5" xfId="6" applyNumberFormat="1" applyFont="1" applyFill="1" applyBorder="1" applyAlignment="1">
      <alignment vertical="center" wrapText="1"/>
    </xf>
    <xf numFmtId="0" fontId="15" fillId="6" borderId="4" xfId="6" applyNumberFormat="1" applyFont="1" applyFill="1" applyBorder="1" applyAlignment="1">
      <alignment horizontal="center" vertical="center" wrapText="1"/>
    </xf>
    <xf numFmtId="0" fontId="14" fillId="0" borderId="2" xfId="5" quotePrefix="1" applyFont="1" applyBorder="1" applyAlignment="1">
      <alignment vertical="center" wrapText="1"/>
    </xf>
    <xf numFmtId="0" fontId="14" fillId="0" borderId="3" xfId="5" quotePrefix="1" applyFont="1" applyBorder="1" applyAlignment="1">
      <alignment vertical="center" wrapText="1"/>
    </xf>
    <xf numFmtId="0" fontId="30" fillId="0" borderId="1" xfId="5" applyFont="1" applyBorder="1" applyAlignment="1">
      <alignment horizontal="left" vertical="center" wrapText="1"/>
    </xf>
    <xf numFmtId="0" fontId="6" fillId="0" borderId="2" xfId="5" applyFont="1" applyBorder="1" applyAlignment="1">
      <alignment horizontal="left" vertical="center" wrapText="1"/>
    </xf>
    <xf numFmtId="0" fontId="6" fillId="0" borderId="3" xfId="5" applyFont="1" applyBorder="1" applyAlignment="1">
      <alignment horizontal="left" vertical="center" wrapText="1"/>
    </xf>
    <xf numFmtId="49" fontId="11" fillId="2" borderId="1" xfId="0" applyNumberFormat="1" applyFont="1" applyFill="1" applyBorder="1" applyAlignment="1" applyProtection="1">
      <alignment horizontal="center" vertical="center" wrapText="1"/>
      <protection locked="0"/>
    </xf>
    <xf numFmtId="49" fontId="11" fillId="2" borderId="3" xfId="0" applyNumberFormat="1" applyFont="1" applyFill="1" applyBorder="1" applyAlignment="1" applyProtection="1">
      <alignment horizontal="center" vertical="center" wrapText="1"/>
      <protection locked="0"/>
    </xf>
    <xf numFmtId="0" fontId="12" fillId="0" borderId="1" xfId="5" applyFont="1" applyBorder="1" applyAlignment="1" applyProtection="1">
      <alignment horizontal="left" vertical="center" wrapText="1"/>
      <protection locked="0"/>
    </xf>
    <xf numFmtId="0" fontId="12" fillId="0" borderId="3" xfId="5" applyFont="1" applyBorder="1" applyAlignment="1" applyProtection="1">
      <alignment horizontal="left" vertical="center" wrapText="1"/>
      <protection locked="0"/>
    </xf>
    <xf numFmtId="0" fontId="10" fillId="0" borderId="1" xfId="5" applyFont="1" applyBorder="1" applyAlignment="1">
      <alignment horizontal="center" vertical="center" wrapText="1"/>
    </xf>
    <xf numFmtId="0" fontId="10" fillId="0" borderId="2" xfId="5" applyFont="1" applyBorder="1" applyAlignment="1">
      <alignment horizontal="center" vertical="center" wrapText="1"/>
    </xf>
    <xf numFmtId="0" fontId="10" fillId="0" borderId="3" xfId="5"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7" fillId="0" borderId="40" xfId="6" applyNumberFormat="1" applyFont="1" applyBorder="1" applyAlignment="1">
      <alignment horizontal="left" vertical="center" wrapText="1"/>
    </xf>
    <xf numFmtId="0" fontId="27" fillId="0" borderId="37" xfId="6" applyNumberFormat="1" applyFont="1" applyBorder="1" applyAlignment="1">
      <alignment horizontal="left"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36" fillId="9" borderId="5" xfId="0" applyFont="1" applyFill="1" applyBorder="1" applyAlignment="1">
      <alignment horizontal="center" vertical="center"/>
    </xf>
    <xf numFmtId="0" fontId="36" fillId="9" borderId="7" xfId="0" applyFont="1" applyFill="1" applyBorder="1" applyAlignment="1">
      <alignment horizontal="center" vertical="center"/>
    </xf>
    <xf numFmtId="0" fontId="37" fillId="3" borderId="18" xfId="0" applyFont="1" applyFill="1" applyBorder="1" applyAlignment="1">
      <alignment horizontal="center" vertical="center"/>
    </xf>
    <xf numFmtId="0" fontId="37" fillId="3" borderId="17" xfId="0" applyFont="1" applyFill="1" applyBorder="1" applyAlignment="1">
      <alignment horizontal="center" vertical="center"/>
    </xf>
    <xf numFmtId="0" fontId="37" fillId="3" borderId="19" xfId="0" applyFont="1" applyFill="1" applyBorder="1" applyAlignment="1">
      <alignment horizontal="center" vertical="center"/>
    </xf>
    <xf numFmtId="0" fontId="27" fillId="0" borderId="31" xfId="6" applyNumberFormat="1" applyFont="1" applyBorder="1" applyAlignment="1">
      <alignment horizontal="left" vertical="center" wrapText="1"/>
    </xf>
    <xf numFmtId="0" fontId="27" fillId="0" borderId="36" xfId="6" applyNumberFormat="1" applyFont="1" applyBorder="1" applyAlignment="1">
      <alignment horizontal="left" vertical="center" wrapText="1"/>
    </xf>
    <xf numFmtId="0" fontId="35" fillId="6" borderId="39" xfId="6" applyNumberFormat="1" applyFont="1" applyFill="1" applyBorder="1" applyAlignment="1">
      <alignment horizontal="left" vertical="center" wrapText="1"/>
    </xf>
    <xf numFmtId="0" fontId="35" fillId="6" borderId="42" xfId="6" applyNumberFormat="1" applyFont="1" applyFill="1" applyBorder="1" applyAlignment="1">
      <alignment horizontal="left" vertical="center" wrapText="1"/>
    </xf>
    <xf numFmtId="0" fontId="33" fillId="0" borderId="4" xfId="0" applyFont="1" applyBorder="1" applyAlignment="1">
      <alignment horizontal="center" vertical="center"/>
    </xf>
    <xf numFmtId="0" fontId="33" fillId="0" borderId="1" xfId="0" applyFont="1" applyBorder="1" applyAlignment="1">
      <alignment horizontal="center" vertical="center"/>
    </xf>
    <xf numFmtId="0" fontId="33" fillId="11" borderId="46" xfId="0" applyFont="1" applyFill="1" applyBorder="1" applyAlignment="1">
      <alignment horizontal="center" vertical="center"/>
    </xf>
    <xf numFmtId="0" fontId="33" fillId="11" borderId="47" xfId="0" applyFont="1" applyFill="1" applyBorder="1" applyAlignment="1">
      <alignment horizontal="center" vertical="center"/>
    </xf>
    <xf numFmtId="0" fontId="28" fillId="0" borderId="5" xfId="0" applyFont="1" applyBorder="1" applyAlignment="1">
      <alignment horizontal="center" vertical="center"/>
    </xf>
    <xf numFmtId="0" fontId="28" fillId="0" borderId="7" xfId="0" applyFont="1" applyBorder="1" applyAlignment="1">
      <alignment horizontal="center" vertical="center"/>
    </xf>
    <xf numFmtId="0" fontId="20" fillId="0" borderId="5" xfId="6" applyNumberFormat="1" applyFont="1" applyBorder="1" applyAlignment="1">
      <alignment horizontal="left" vertical="center" wrapText="1"/>
    </xf>
    <xf numFmtId="0" fontId="20" fillId="0" borderId="7" xfId="6" applyNumberFormat="1" applyFont="1" applyBorder="1" applyAlignment="1">
      <alignment horizontal="left" vertical="center" wrapText="1"/>
    </xf>
    <xf numFmtId="0" fontId="26" fillId="6" borderId="7" xfId="6" applyNumberFormat="1" applyFont="1" applyFill="1" applyBorder="1" applyAlignment="1">
      <alignment horizontal="left" vertical="center" wrapText="1"/>
    </xf>
    <xf numFmtId="0" fontId="26" fillId="6" borderId="15" xfId="6" applyNumberFormat="1" applyFont="1" applyFill="1" applyBorder="1" applyAlignment="1">
      <alignment horizontal="left" vertical="center" wrapText="1"/>
    </xf>
    <xf numFmtId="0" fontId="39" fillId="10" borderId="1" xfId="0" applyFont="1" applyFill="1" applyBorder="1" applyAlignment="1">
      <alignment horizontal="center" vertical="center" wrapText="1"/>
    </xf>
    <xf numFmtId="0" fontId="39" fillId="10" borderId="2" xfId="0" applyFont="1" applyFill="1" applyBorder="1" applyAlignment="1">
      <alignment horizontal="center" vertical="center" wrapText="1"/>
    </xf>
    <xf numFmtId="0" fontId="39" fillId="10" borderId="3" xfId="0" applyFont="1" applyFill="1" applyBorder="1" applyAlignment="1">
      <alignment horizontal="center" vertical="center" wrapText="1"/>
    </xf>
    <xf numFmtId="0" fontId="21" fillId="3" borderId="27"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21" fillId="3" borderId="14" xfId="0" applyFont="1" applyFill="1" applyBorder="1" applyAlignment="1">
      <alignment horizontal="left" vertical="center" wrapText="1"/>
    </xf>
    <xf numFmtId="0" fontId="21" fillId="6" borderId="27" xfId="6" applyNumberFormat="1" applyFont="1" applyFill="1" applyBorder="1" applyAlignment="1">
      <alignment horizontal="left" vertical="center" wrapText="1"/>
    </xf>
    <xf numFmtId="0" fontId="21" fillId="6" borderId="48" xfId="6" applyNumberFormat="1" applyFont="1" applyFill="1" applyBorder="1" applyAlignment="1">
      <alignment horizontal="left" vertical="center" wrapText="1"/>
    </xf>
    <xf numFmtId="0" fontId="21" fillId="6" borderId="10" xfId="6" applyNumberFormat="1" applyFont="1" applyFill="1" applyBorder="1" applyAlignment="1">
      <alignment horizontal="left" vertical="center" wrapText="1"/>
    </xf>
    <xf numFmtId="0" fontId="21" fillId="6" borderId="46" xfId="6" applyNumberFormat="1" applyFont="1" applyFill="1" applyBorder="1" applyAlignment="1">
      <alignment horizontal="left" vertical="center" wrapText="1"/>
    </xf>
    <xf numFmtId="0" fontId="20" fillId="0" borderId="15" xfId="6" applyNumberFormat="1" applyFont="1" applyBorder="1" applyAlignment="1">
      <alignment horizontal="left" vertical="center" wrapText="1"/>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33" fillId="0" borderId="18" xfId="0" applyFont="1" applyBorder="1" applyAlignment="1">
      <alignment horizontal="center" vertical="center"/>
    </xf>
    <xf numFmtId="0" fontId="33" fillId="0" borderId="19" xfId="0" applyFont="1" applyBorder="1" applyAlignment="1">
      <alignment horizontal="center" vertical="center"/>
    </xf>
    <xf numFmtId="0" fontId="2" fillId="3" borderId="27" xfId="0" applyFont="1" applyFill="1" applyBorder="1" applyAlignment="1">
      <alignment horizontal="left" vertical="center" wrapText="1"/>
    </xf>
    <xf numFmtId="0" fontId="0" fillId="3" borderId="27" xfId="0" applyFill="1" applyBorder="1" applyAlignment="1">
      <alignment horizontal="left" vertical="center" wrapText="1"/>
    </xf>
    <xf numFmtId="0" fontId="0" fillId="3" borderId="10" xfId="0" applyFill="1" applyBorder="1" applyAlignment="1">
      <alignment horizontal="left" vertical="center" wrapText="1"/>
    </xf>
    <xf numFmtId="0" fontId="0" fillId="3" borderId="14" xfId="0" applyFill="1" applyBorder="1" applyAlignment="1">
      <alignment horizontal="lef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5" fillId="3" borderId="0" xfId="0" applyFont="1" applyFill="1" applyAlignment="1">
      <alignment horizontal="center" vertical="center"/>
    </xf>
    <xf numFmtId="0" fontId="10" fillId="0" borderId="21" xfId="0" applyFont="1" applyBorder="1" applyAlignment="1">
      <alignment horizontal="center" vertical="center" wrapText="1"/>
    </xf>
    <xf numFmtId="0" fontId="33" fillId="0" borderId="17" xfId="0" applyFont="1" applyBorder="1" applyAlignment="1">
      <alignment horizontal="center" vertical="center"/>
    </xf>
    <xf numFmtId="0" fontId="0" fillId="3" borderId="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26" xfId="0" applyFill="1" applyBorder="1" applyAlignment="1">
      <alignment horizontal="center" vertical="center" wrapText="1"/>
    </xf>
    <xf numFmtId="0" fontId="20" fillId="6" borderId="4" xfId="6" applyNumberFormat="1" applyFont="1" applyFill="1" applyBorder="1" applyAlignment="1">
      <alignment horizontal="left" vertical="center" wrapText="1"/>
    </xf>
    <xf numFmtId="0" fontId="21" fillId="0" borderId="27" xfId="6" applyNumberFormat="1" applyFont="1" applyBorder="1" applyAlignment="1">
      <alignment horizontal="left" vertical="center" wrapText="1"/>
    </xf>
    <xf numFmtId="0" fontId="20" fillId="0" borderId="1" xfId="6" applyNumberFormat="1" applyFont="1" applyBorder="1" applyAlignment="1">
      <alignment horizontal="left" vertical="center" wrapText="1"/>
    </xf>
    <xf numFmtId="0" fontId="20" fillId="0" borderId="2" xfId="6" applyNumberFormat="1" applyFont="1" applyBorder="1" applyAlignment="1">
      <alignment horizontal="left" vertical="center" wrapText="1"/>
    </xf>
    <xf numFmtId="0" fontId="20" fillId="0" borderId="3" xfId="6" applyNumberFormat="1" applyFont="1" applyBorder="1" applyAlignment="1">
      <alignment horizontal="left" vertical="center" wrapText="1"/>
    </xf>
    <xf numFmtId="0" fontId="33" fillId="0" borderId="28" xfId="0" applyFont="1" applyBorder="1" applyAlignment="1">
      <alignment horizontal="center" vertical="center"/>
    </xf>
    <xf numFmtId="0" fontId="33" fillId="0" borderId="33" xfId="0" applyFont="1" applyBorder="1" applyAlignment="1">
      <alignment horizontal="center" vertical="center"/>
    </xf>
    <xf numFmtId="0" fontId="33" fillId="0" borderId="8" xfId="0" applyFont="1" applyBorder="1" applyAlignment="1">
      <alignment horizontal="center" vertical="center"/>
    </xf>
    <xf numFmtId="0" fontId="33" fillId="0" borderId="27" xfId="0" applyFont="1" applyBorder="1" applyAlignment="1">
      <alignment horizontal="center" vertical="center"/>
    </xf>
    <xf numFmtId="0" fontId="10" fillId="0" borderId="45" xfId="0" applyFont="1" applyBorder="1" applyAlignment="1">
      <alignment horizontal="center" vertical="center" wrapText="1"/>
    </xf>
    <xf numFmtId="0" fontId="20" fillId="0" borderId="8" xfId="6" applyNumberFormat="1" applyFont="1" applyBorder="1" applyAlignment="1">
      <alignment horizontal="center" vertical="center" wrapText="1"/>
    </xf>
    <xf numFmtId="0" fontId="20" fillId="0" borderId="13" xfId="6" applyNumberFormat="1" applyFont="1" applyBorder="1" applyAlignment="1">
      <alignment horizontal="center" vertical="center" wrapText="1"/>
    </xf>
    <xf numFmtId="0" fontId="20" fillId="0" borderId="28" xfId="6" applyNumberFormat="1" applyFont="1" applyBorder="1" applyAlignment="1">
      <alignment horizontal="center" vertical="center" wrapText="1"/>
    </xf>
    <xf numFmtId="0" fontId="20" fillId="0" borderId="27" xfId="6" applyNumberFormat="1" applyFont="1" applyBorder="1" applyAlignment="1">
      <alignment horizontal="center" vertical="center" wrapText="1"/>
    </xf>
    <xf numFmtId="0" fontId="20" fillId="0" borderId="24" xfId="6" applyNumberFormat="1" applyFont="1" applyBorder="1" applyAlignment="1">
      <alignment horizontal="center" vertical="center" wrapText="1"/>
    </xf>
    <xf numFmtId="0" fontId="21" fillId="0" borderId="27" xfId="6" applyNumberFormat="1" applyFont="1" applyBorder="1" applyAlignment="1">
      <alignment horizontal="center" vertical="center" wrapText="1"/>
    </xf>
    <xf numFmtId="0" fontId="21" fillId="0" borderId="26" xfId="6" applyNumberFormat="1" applyFont="1" applyBorder="1" applyAlignment="1">
      <alignment horizontal="center" vertical="center" wrapText="1"/>
    </xf>
  </cellXfs>
  <cellStyles count="39">
    <cellStyle name="20 % - Accent2 2 4 5 3 3" xfId="18"/>
    <cellStyle name="Milliers 8" xfId="19"/>
    <cellStyle name="Monétaire [0]" xfId="1" builtinId="7"/>
    <cellStyle name="Monétaire [0] 2" xfId="2"/>
    <cellStyle name="Monétaire [0] 2 2" xfId="9"/>
    <cellStyle name="Monétaire [0] 2 2 2" xfId="30"/>
    <cellStyle name="Monétaire [0] 2 3" xfId="24"/>
    <cellStyle name="Monétaire [0] 3" xfId="8"/>
    <cellStyle name="Monétaire [0] 3 2" xfId="29"/>
    <cellStyle name="Monétaire [0] 4" xfId="23"/>
    <cellStyle name="Monétaire 2" xfId="3"/>
    <cellStyle name="Monétaire 2 2" xfId="10"/>
    <cellStyle name="Monétaire 2 2 2" xfId="31"/>
    <cellStyle name="Monétaire 2 3" xfId="25"/>
    <cellStyle name="Normal" xfId="0" builtinId="0"/>
    <cellStyle name="Normal 2" xfId="4"/>
    <cellStyle name="Normal 2 2" xfId="15"/>
    <cellStyle name="Normal 2 2 2" xfId="36"/>
    <cellStyle name="Normal 2 3" xfId="14"/>
    <cellStyle name="Normal 2 3 2" xfId="35"/>
    <cellStyle name="Normal 3" xfId="5"/>
    <cellStyle name="Normal 3 2" xfId="16"/>
    <cellStyle name="Normal 3 2 2" xfId="37"/>
    <cellStyle name="Normal 3 3" xfId="11"/>
    <cellStyle name="Normal 3 3 2" xfId="32"/>
    <cellStyle name="Normal 3 4" xfId="26"/>
    <cellStyle name="Normal 4" xfId="22"/>
    <cellStyle name="Normal 5" xfId="17"/>
    <cellStyle name="Normal 5 2" xfId="38"/>
    <cellStyle name="Normal 57" xfId="20"/>
    <cellStyle name="Normal 6" xfId="21"/>
    <cellStyle name="Pourcentage" xfId="6" builtinId="5"/>
    <cellStyle name="Pourcentage 2" xfId="7"/>
    <cellStyle name="Pourcentage 2 2" xfId="13"/>
    <cellStyle name="Pourcentage 2 2 2" xfId="34"/>
    <cellStyle name="Pourcentage 2 3" xfId="28"/>
    <cellStyle name="Pourcentage 3" xfId="12"/>
    <cellStyle name="Pourcentage 3 2" xfId="33"/>
    <cellStyle name="Pourcentage 4" xfId="27"/>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2:F11"/>
  <sheetViews>
    <sheetView showGridLines="0" zoomScale="70" zoomScaleNormal="70" workbookViewId="0">
      <selection activeCell="A2" sqref="A2:F2"/>
    </sheetView>
  </sheetViews>
  <sheetFormatPr baseColWidth="10" defaultRowHeight="14.4" x14ac:dyDescent="0.3"/>
  <cols>
    <col min="1" max="1" width="4" style="1" customWidth="1"/>
    <col min="2" max="2" width="8.77734375" style="1" customWidth="1"/>
    <col min="3" max="3" width="37.44140625" style="2" customWidth="1"/>
    <col min="4" max="4" width="36.5546875" style="1" customWidth="1"/>
    <col min="5" max="5" width="40" style="1" customWidth="1"/>
    <col min="6" max="6" width="6.44140625" style="1" customWidth="1"/>
    <col min="7" max="256" width="10.77734375" style="1"/>
    <col min="257" max="257" width="4" style="1" customWidth="1"/>
    <col min="258" max="258" width="8.77734375" style="1" customWidth="1"/>
    <col min="259" max="259" width="37.44140625" style="1" customWidth="1"/>
    <col min="260" max="260" width="36.5546875" style="1" customWidth="1"/>
    <col min="261" max="261" width="40" style="1" customWidth="1"/>
    <col min="262" max="262" width="6.44140625" style="1" customWidth="1"/>
    <col min="263" max="512" width="10.77734375" style="1"/>
    <col min="513" max="513" width="4" style="1" customWidth="1"/>
    <col min="514" max="514" width="8.77734375" style="1" customWidth="1"/>
    <col min="515" max="515" width="37.44140625" style="1" customWidth="1"/>
    <col min="516" max="516" width="36.5546875" style="1" customWidth="1"/>
    <col min="517" max="517" width="40" style="1" customWidth="1"/>
    <col min="518" max="518" width="6.44140625" style="1" customWidth="1"/>
    <col min="519" max="768" width="10.77734375" style="1"/>
    <col min="769" max="769" width="4" style="1" customWidth="1"/>
    <col min="770" max="770" width="8.77734375" style="1" customWidth="1"/>
    <col min="771" max="771" width="37.44140625" style="1" customWidth="1"/>
    <col min="772" max="772" width="36.5546875" style="1" customWidth="1"/>
    <col min="773" max="773" width="40" style="1" customWidth="1"/>
    <col min="774" max="774" width="6.44140625" style="1" customWidth="1"/>
    <col min="775" max="1024" width="10.77734375" style="1"/>
    <col min="1025" max="1025" width="4" style="1" customWidth="1"/>
    <col min="1026" max="1026" width="8.77734375" style="1" customWidth="1"/>
    <col min="1027" max="1027" width="37.44140625" style="1" customWidth="1"/>
    <col min="1028" max="1028" width="36.5546875" style="1" customWidth="1"/>
    <col min="1029" max="1029" width="40" style="1" customWidth="1"/>
    <col min="1030" max="1030" width="6.44140625" style="1" customWidth="1"/>
    <col min="1031" max="1280" width="10.77734375" style="1"/>
    <col min="1281" max="1281" width="4" style="1" customWidth="1"/>
    <col min="1282" max="1282" width="8.77734375" style="1" customWidth="1"/>
    <col min="1283" max="1283" width="37.44140625" style="1" customWidth="1"/>
    <col min="1284" max="1284" width="36.5546875" style="1" customWidth="1"/>
    <col min="1285" max="1285" width="40" style="1" customWidth="1"/>
    <col min="1286" max="1286" width="6.44140625" style="1" customWidth="1"/>
    <col min="1287" max="1536" width="10.77734375" style="1"/>
    <col min="1537" max="1537" width="4" style="1" customWidth="1"/>
    <col min="1538" max="1538" width="8.77734375" style="1" customWidth="1"/>
    <col min="1539" max="1539" width="37.44140625" style="1" customWidth="1"/>
    <col min="1540" max="1540" width="36.5546875" style="1" customWidth="1"/>
    <col min="1541" max="1541" width="40" style="1" customWidth="1"/>
    <col min="1542" max="1542" width="6.44140625" style="1" customWidth="1"/>
    <col min="1543" max="1792" width="10.77734375" style="1"/>
    <col min="1793" max="1793" width="4" style="1" customWidth="1"/>
    <col min="1794" max="1794" width="8.77734375" style="1" customWidth="1"/>
    <col min="1795" max="1795" width="37.44140625" style="1" customWidth="1"/>
    <col min="1796" max="1796" width="36.5546875" style="1" customWidth="1"/>
    <col min="1797" max="1797" width="40" style="1" customWidth="1"/>
    <col min="1798" max="1798" width="6.44140625" style="1" customWidth="1"/>
    <col min="1799" max="2048" width="10.77734375" style="1"/>
    <col min="2049" max="2049" width="4" style="1" customWidth="1"/>
    <col min="2050" max="2050" width="8.77734375" style="1" customWidth="1"/>
    <col min="2051" max="2051" width="37.44140625" style="1" customWidth="1"/>
    <col min="2052" max="2052" width="36.5546875" style="1" customWidth="1"/>
    <col min="2053" max="2053" width="40" style="1" customWidth="1"/>
    <col min="2054" max="2054" width="6.44140625" style="1" customWidth="1"/>
    <col min="2055" max="2304" width="10.77734375" style="1"/>
    <col min="2305" max="2305" width="4" style="1" customWidth="1"/>
    <col min="2306" max="2306" width="8.77734375" style="1" customWidth="1"/>
    <col min="2307" max="2307" width="37.44140625" style="1" customWidth="1"/>
    <col min="2308" max="2308" width="36.5546875" style="1" customWidth="1"/>
    <col min="2309" max="2309" width="40" style="1" customWidth="1"/>
    <col min="2310" max="2310" width="6.44140625" style="1" customWidth="1"/>
    <col min="2311" max="2560" width="10.77734375" style="1"/>
    <col min="2561" max="2561" width="4" style="1" customWidth="1"/>
    <col min="2562" max="2562" width="8.77734375" style="1" customWidth="1"/>
    <col min="2563" max="2563" width="37.44140625" style="1" customWidth="1"/>
    <col min="2564" max="2564" width="36.5546875" style="1" customWidth="1"/>
    <col min="2565" max="2565" width="40" style="1" customWidth="1"/>
    <col min="2566" max="2566" width="6.44140625" style="1" customWidth="1"/>
    <col min="2567" max="2816" width="10.77734375" style="1"/>
    <col min="2817" max="2817" width="4" style="1" customWidth="1"/>
    <col min="2818" max="2818" width="8.77734375" style="1" customWidth="1"/>
    <col min="2819" max="2819" width="37.44140625" style="1" customWidth="1"/>
    <col min="2820" max="2820" width="36.5546875" style="1" customWidth="1"/>
    <col min="2821" max="2821" width="40" style="1" customWidth="1"/>
    <col min="2822" max="2822" width="6.44140625" style="1" customWidth="1"/>
    <col min="2823" max="3072" width="10.77734375" style="1"/>
    <col min="3073" max="3073" width="4" style="1" customWidth="1"/>
    <col min="3074" max="3074" width="8.77734375" style="1" customWidth="1"/>
    <col min="3075" max="3075" width="37.44140625" style="1" customWidth="1"/>
    <col min="3076" max="3076" width="36.5546875" style="1" customWidth="1"/>
    <col min="3077" max="3077" width="40" style="1" customWidth="1"/>
    <col min="3078" max="3078" width="6.44140625" style="1" customWidth="1"/>
    <col min="3079" max="3328" width="10.77734375" style="1"/>
    <col min="3329" max="3329" width="4" style="1" customWidth="1"/>
    <col min="3330" max="3330" width="8.77734375" style="1" customWidth="1"/>
    <col min="3331" max="3331" width="37.44140625" style="1" customWidth="1"/>
    <col min="3332" max="3332" width="36.5546875" style="1" customWidth="1"/>
    <col min="3333" max="3333" width="40" style="1" customWidth="1"/>
    <col min="3334" max="3334" width="6.44140625" style="1" customWidth="1"/>
    <col min="3335" max="3584" width="10.77734375" style="1"/>
    <col min="3585" max="3585" width="4" style="1" customWidth="1"/>
    <col min="3586" max="3586" width="8.77734375" style="1" customWidth="1"/>
    <col min="3587" max="3587" width="37.44140625" style="1" customWidth="1"/>
    <col min="3588" max="3588" width="36.5546875" style="1" customWidth="1"/>
    <col min="3589" max="3589" width="40" style="1" customWidth="1"/>
    <col min="3590" max="3590" width="6.44140625" style="1" customWidth="1"/>
    <col min="3591" max="3840" width="10.77734375" style="1"/>
    <col min="3841" max="3841" width="4" style="1" customWidth="1"/>
    <col min="3842" max="3842" width="8.77734375" style="1" customWidth="1"/>
    <col min="3843" max="3843" width="37.44140625" style="1" customWidth="1"/>
    <col min="3844" max="3844" width="36.5546875" style="1" customWidth="1"/>
    <col min="3845" max="3845" width="40" style="1" customWidth="1"/>
    <col min="3846" max="3846" width="6.44140625" style="1" customWidth="1"/>
    <col min="3847" max="4096" width="10.77734375" style="1"/>
    <col min="4097" max="4097" width="4" style="1" customWidth="1"/>
    <col min="4098" max="4098" width="8.77734375" style="1" customWidth="1"/>
    <col min="4099" max="4099" width="37.44140625" style="1" customWidth="1"/>
    <col min="4100" max="4100" width="36.5546875" style="1" customWidth="1"/>
    <col min="4101" max="4101" width="40" style="1" customWidth="1"/>
    <col min="4102" max="4102" width="6.44140625" style="1" customWidth="1"/>
    <col min="4103" max="4352" width="10.77734375" style="1"/>
    <col min="4353" max="4353" width="4" style="1" customWidth="1"/>
    <col min="4354" max="4354" width="8.77734375" style="1" customWidth="1"/>
    <col min="4355" max="4355" width="37.44140625" style="1" customWidth="1"/>
    <col min="4356" max="4356" width="36.5546875" style="1" customWidth="1"/>
    <col min="4357" max="4357" width="40" style="1" customWidth="1"/>
    <col min="4358" max="4358" width="6.44140625" style="1" customWidth="1"/>
    <col min="4359" max="4608" width="10.77734375" style="1"/>
    <col min="4609" max="4609" width="4" style="1" customWidth="1"/>
    <col min="4610" max="4610" width="8.77734375" style="1" customWidth="1"/>
    <col min="4611" max="4611" width="37.44140625" style="1" customWidth="1"/>
    <col min="4612" max="4612" width="36.5546875" style="1" customWidth="1"/>
    <col min="4613" max="4613" width="40" style="1" customWidth="1"/>
    <col min="4614" max="4614" width="6.44140625" style="1" customWidth="1"/>
    <col min="4615" max="4864" width="10.77734375" style="1"/>
    <col min="4865" max="4865" width="4" style="1" customWidth="1"/>
    <col min="4866" max="4866" width="8.77734375" style="1" customWidth="1"/>
    <col min="4867" max="4867" width="37.44140625" style="1" customWidth="1"/>
    <col min="4868" max="4868" width="36.5546875" style="1" customWidth="1"/>
    <col min="4869" max="4869" width="40" style="1" customWidth="1"/>
    <col min="4870" max="4870" width="6.44140625" style="1" customWidth="1"/>
    <col min="4871" max="5120" width="10.77734375" style="1"/>
    <col min="5121" max="5121" width="4" style="1" customWidth="1"/>
    <col min="5122" max="5122" width="8.77734375" style="1" customWidth="1"/>
    <col min="5123" max="5123" width="37.44140625" style="1" customWidth="1"/>
    <col min="5124" max="5124" width="36.5546875" style="1" customWidth="1"/>
    <col min="5125" max="5125" width="40" style="1" customWidth="1"/>
    <col min="5126" max="5126" width="6.44140625" style="1" customWidth="1"/>
    <col min="5127" max="5376" width="10.77734375" style="1"/>
    <col min="5377" max="5377" width="4" style="1" customWidth="1"/>
    <col min="5378" max="5378" width="8.77734375" style="1" customWidth="1"/>
    <col min="5379" max="5379" width="37.44140625" style="1" customWidth="1"/>
    <col min="5380" max="5380" width="36.5546875" style="1" customWidth="1"/>
    <col min="5381" max="5381" width="40" style="1" customWidth="1"/>
    <col min="5382" max="5382" width="6.44140625" style="1" customWidth="1"/>
    <col min="5383" max="5632" width="10.77734375" style="1"/>
    <col min="5633" max="5633" width="4" style="1" customWidth="1"/>
    <col min="5634" max="5634" width="8.77734375" style="1" customWidth="1"/>
    <col min="5635" max="5635" width="37.44140625" style="1" customWidth="1"/>
    <col min="5636" max="5636" width="36.5546875" style="1" customWidth="1"/>
    <col min="5637" max="5637" width="40" style="1" customWidth="1"/>
    <col min="5638" max="5638" width="6.44140625" style="1" customWidth="1"/>
    <col min="5639" max="5888" width="10.77734375" style="1"/>
    <col min="5889" max="5889" width="4" style="1" customWidth="1"/>
    <col min="5890" max="5890" width="8.77734375" style="1" customWidth="1"/>
    <col min="5891" max="5891" width="37.44140625" style="1" customWidth="1"/>
    <col min="5892" max="5892" width="36.5546875" style="1" customWidth="1"/>
    <col min="5893" max="5893" width="40" style="1" customWidth="1"/>
    <col min="5894" max="5894" width="6.44140625" style="1" customWidth="1"/>
    <col min="5895" max="6144" width="10.77734375" style="1"/>
    <col min="6145" max="6145" width="4" style="1" customWidth="1"/>
    <col min="6146" max="6146" width="8.77734375" style="1" customWidth="1"/>
    <col min="6147" max="6147" width="37.44140625" style="1" customWidth="1"/>
    <col min="6148" max="6148" width="36.5546875" style="1" customWidth="1"/>
    <col min="6149" max="6149" width="40" style="1" customWidth="1"/>
    <col min="6150" max="6150" width="6.44140625" style="1" customWidth="1"/>
    <col min="6151" max="6400" width="10.77734375" style="1"/>
    <col min="6401" max="6401" width="4" style="1" customWidth="1"/>
    <col min="6402" max="6402" width="8.77734375" style="1" customWidth="1"/>
    <col min="6403" max="6403" width="37.44140625" style="1" customWidth="1"/>
    <col min="6404" max="6404" width="36.5546875" style="1" customWidth="1"/>
    <col min="6405" max="6405" width="40" style="1" customWidth="1"/>
    <col min="6406" max="6406" width="6.44140625" style="1" customWidth="1"/>
    <col min="6407" max="6656" width="10.77734375" style="1"/>
    <col min="6657" max="6657" width="4" style="1" customWidth="1"/>
    <col min="6658" max="6658" width="8.77734375" style="1" customWidth="1"/>
    <col min="6659" max="6659" width="37.44140625" style="1" customWidth="1"/>
    <col min="6660" max="6660" width="36.5546875" style="1" customWidth="1"/>
    <col min="6661" max="6661" width="40" style="1" customWidth="1"/>
    <col min="6662" max="6662" width="6.44140625" style="1" customWidth="1"/>
    <col min="6663" max="6912" width="10.77734375" style="1"/>
    <col min="6913" max="6913" width="4" style="1" customWidth="1"/>
    <col min="6914" max="6914" width="8.77734375" style="1" customWidth="1"/>
    <col min="6915" max="6915" width="37.44140625" style="1" customWidth="1"/>
    <col min="6916" max="6916" width="36.5546875" style="1" customWidth="1"/>
    <col min="6917" max="6917" width="40" style="1" customWidth="1"/>
    <col min="6918" max="6918" width="6.44140625" style="1" customWidth="1"/>
    <col min="6919" max="7168" width="10.77734375" style="1"/>
    <col min="7169" max="7169" width="4" style="1" customWidth="1"/>
    <col min="7170" max="7170" width="8.77734375" style="1" customWidth="1"/>
    <col min="7171" max="7171" width="37.44140625" style="1" customWidth="1"/>
    <col min="7172" max="7172" width="36.5546875" style="1" customWidth="1"/>
    <col min="7173" max="7173" width="40" style="1" customWidth="1"/>
    <col min="7174" max="7174" width="6.44140625" style="1" customWidth="1"/>
    <col min="7175" max="7424" width="10.77734375" style="1"/>
    <col min="7425" max="7425" width="4" style="1" customWidth="1"/>
    <col min="7426" max="7426" width="8.77734375" style="1" customWidth="1"/>
    <col min="7427" max="7427" width="37.44140625" style="1" customWidth="1"/>
    <col min="7428" max="7428" width="36.5546875" style="1" customWidth="1"/>
    <col min="7429" max="7429" width="40" style="1" customWidth="1"/>
    <col min="7430" max="7430" width="6.44140625" style="1" customWidth="1"/>
    <col min="7431" max="7680" width="10.77734375" style="1"/>
    <col min="7681" max="7681" width="4" style="1" customWidth="1"/>
    <col min="7682" max="7682" width="8.77734375" style="1" customWidth="1"/>
    <col min="7683" max="7683" width="37.44140625" style="1" customWidth="1"/>
    <col min="7684" max="7684" width="36.5546875" style="1" customWidth="1"/>
    <col min="7685" max="7685" width="40" style="1" customWidth="1"/>
    <col min="7686" max="7686" width="6.44140625" style="1" customWidth="1"/>
    <col min="7687" max="7936" width="10.77734375" style="1"/>
    <col min="7937" max="7937" width="4" style="1" customWidth="1"/>
    <col min="7938" max="7938" width="8.77734375" style="1" customWidth="1"/>
    <col min="7939" max="7939" width="37.44140625" style="1" customWidth="1"/>
    <col min="7940" max="7940" width="36.5546875" style="1" customWidth="1"/>
    <col min="7941" max="7941" width="40" style="1" customWidth="1"/>
    <col min="7942" max="7942" width="6.44140625" style="1" customWidth="1"/>
    <col min="7943" max="8192" width="10.77734375" style="1"/>
    <col min="8193" max="8193" width="4" style="1" customWidth="1"/>
    <col min="8194" max="8194" width="8.77734375" style="1" customWidth="1"/>
    <col min="8195" max="8195" width="37.44140625" style="1" customWidth="1"/>
    <col min="8196" max="8196" width="36.5546875" style="1" customWidth="1"/>
    <col min="8197" max="8197" width="40" style="1" customWidth="1"/>
    <col min="8198" max="8198" width="6.44140625" style="1" customWidth="1"/>
    <col min="8199" max="8448" width="10.77734375" style="1"/>
    <col min="8449" max="8449" width="4" style="1" customWidth="1"/>
    <col min="8450" max="8450" width="8.77734375" style="1" customWidth="1"/>
    <col min="8451" max="8451" width="37.44140625" style="1" customWidth="1"/>
    <col min="8452" max="8452" width="36.5546875" style="1" customWidth="1"/>
    <col min="8453" max="8453" width="40" style="1" customWidth="1"/>
    <col min="8454" max="8454" width="6.44140625" style="1" customWidth="1"/>
    <col min="8455" max="8704" width="10.77734375" style="1"/>
    <col min="8705" max="8705" width="4" style="1" customWidth="1"/>
    <col min="8706" max="8706" width="8.77734375" style="1" customWidth="1"/>
    <col min="8707" max="8707" width="37.44140625" style="1" customWidth="1"/>
    <col min="8708" max="8708" width="36.5546875" style="1" customWidth="1"/>
    <col min="8709" max="8709" width="40" style="1" customWidth="1"/>
    <col min="8710" max="8710" width="6.44140625" style="1" customWidth="1"/>
    <col min="8711" max="8960" width="10.77734375" style="1"/>
    <col min="8961" max="8961" width="4" style="1" customWidth="1"/>
    <col min="8962" max="8962" width="8.77734375" style="1" customWidth="1"/>
    <col min="8963" max="8963" width="37.44140625" style="1" customWidth="1"/>
    <col min="8964" max="8964" width="36.5546875" style="1" customWidth="1"/>
    <col min="8965" max="8965" width="40" style="1" customWidth="1"/>
    <col min="8966" max="8966" width="6.44140625" style="1" customWidth="1"/>
    <col min="8967" max="9216" width="10.77734375" style="1"/>
    <col min="9217" max="9217" width="4" style="1" customWidth="1"/>
    <col min="9218" max="9218" width="8.77734375" style="1" customWidth="1"/>
    <col min="9219" max="9219" width="37.44140625" style="1" customWidth="1"/>
    <col min="9220" max="9220" width="36.5546875" style="1" customWidth="1"/>
    <col min="9221" max="9221" width="40" style="1" customWidth="1"/>
    <col min="9222" max="9222" width="6.44140625" style="1" customWidth="1"/>
    <col min="9223" max="9472" width="10.77734375" style="1"/>
    <col min="9473" max="9473" width="4" style="1" customWidth="1"/>
    <col min="9474" max="9474" width="8.77734375" style="1" customWidth="1"/>
    <col min="9475" max="9475" width="37.44140625" style="1" customWidth="1"/>
    <col min="9476" max="9476" width="36.5546875" style="1" customWidth="1"/>
    <col min="9477" max="9477" width="40" style="1" customWidth="1"/>
    <col min="9478" max="9478" width="6.44140625" style="1" customWidth="1"/>
    <col min="9479" max="9728" width="10.77734375" style="1"/>
    <col min="9729" max="9729" width="4" style="1" customWidth="1"/>
    <col min="9730" max="9730" width="8.77734375" style="1" customWidth="1"/>
    <col min="9731" max="9731" width="37.44140625" style="1" customWidth="1"/>
    <col min="9732" max="9732" width="36.5546875" style="1" customWidth="1"/>
    <col min="9733" max="9733" width="40" style="1" customWidth="1"/>
    <col min="9734" max="9734" width="6.44140625" style="1" customWidth="1"/>
    <col min="9735" max="9984" width="10.77734375" style="1"/>
    <col min="9985" max="9985" width="4" style="1" customWidth="1"/>
    <col min="9986" max="9986" width="8.77734375" style="1" customWidth="1"/>
    <col min="9987" max="9987" width="37.44140625" style="1" customWidth="1"/>
    <col min="9988" max="9988" width="36.5546875" style="1" customWidth="1"/>
    <col min="9989" max="9989" width="40" style="1" customWidth="1"/>
    <col min="9990" max="9990" width="6.44140625" style="1" customWidth="1"/>
    <col min="9991" max="10240" width="10.77734375" style="1"/>
    <col min="10241" max="10241" width="4" style="1" customWidth="1"/>
    <col min="10242" max="10242" width="8.77734375" style="1" customWidth="1"/>
    <col min="10243" max="10243" width="37.44140625" style="1" customWidth="1"/>
    <col min="10244" max="10244" width="36.5546875" style="1" customWidth="1"/>
    <col min="10245" max="10245" width="40" style="1" customWidth="1"/>
    <col min="10246" max="10246" width="6.44140625" style="1" customWidth="1"/>
    <col min="10247" max="10496" width="10.77734375" style="1"/>
    <col min="10497" max="10497" width="4" style="1" customWidth="1"/>
    <col min="10498" max="10498" width="8.77734375" style="1" customWidth="1"/>
    <col min="10499" max="10499" width="37.44140625" style="1" customWidth="1"/>
    <col min="10500" max="10500" width="36.5546875" style="1" customWidth="1"/>
    <col min="10501" max="10501" width="40" style="1" customWidth="1"/>
    <col min="10502" max="10502" width="6.44140625" style="1" customWidth="1"/>
    <col min="10503" max="10752" width="10.77734375" style="1"/>
    <col min="10753" max="10753" width="4" style="1" customWidth="1"/>
    <col min="10754" max="10754" width="8.77734375" style="1" customWidth="1"/>
    <col min="10755" max="10755" width="37.44140625" style="1" customWidth="1"/>
    <col min="10756" max="10756" width="36.5546875" style="1" customWidth="1"/>
    <col min="10757" max="10757" width="40" style="1" customWidth="1"/>
    <col min="10758" max="10758" width="6.44140625" style="1" customWidth="1"/>
    <col min="10759" max="11008" width="10.77734375" style="1"/>
    <col min="11009" max="11009" width="4" style="1" customWidth="1"/>
    <col min="11010" max="11010" width="8.77734375" style="1" customWidth="1"/>
    <col min="11011" max="11011" width="37.44140625" style="1" customWidth="1"/>
    <col min="11012" max="11012" width="36.5546875" style="1" customWidth="1"/>
    <col min="11013" max="11013" width="40" style="1" customWidth="1"/>
    <col min="11014" max="11014" width="6.44140625" style="1" customWidth="1"/>
    <col min="11015" max="11264" width="10.77734375" style="1"/>
    <col min="11265" max="11265" width="4" style="1" customWidth="1"/>
    <col min="11266" max="11266" width="8.77734375" style="1" customWidth="1"/>
    <col min="11267" max="11267" width="37.44140625" style="1" customWidth="1"/>
    <col min="11268" max="11268" width="36.5546875" style="1" customWidth="1"/>
    <col min="11269" max="11269" width="40" style="1" customWidth="1"/>
    <col min="11270" max="11270" width="6.44140625" style="1" customWidth="1"/>
    <col min="11271" max="11520" width="10.77734375" style="1"/>
    <col min="11521" max="11521" width="4" style="1" customWidth="1"/>
    <col min="11522" max="11522" width="8.77734375" style="1" customWidth="1"/>
    <col min="11523" max="11523" width="37.44140625" style="1" customWidth="1"/>
    <col min="11524" max="11524" width="36.5546875" style="1" customWidth="1"/>
    <col min="11525" max="11525" width="40" style="1" customWidth="1"/>
    <col min="11526" max="11526" width="6.44140625" style="1" customWidth="1"/>
    <col min="11527" max="11776" width="10.77734375" style="1"/>
    <col min="11777" max="11777" width="4" style="1" customWidth="1"/>
    <col min="11778" max="11778" width="8.77734375" style="1" customWidth="1"/>
    <col min="11779" max="11779" width="37.44140625" style="1" customWidth="1"/>
    <col min="11780" max="11780" width="36.5546875" style="1" customWidth="1"/>
    <col min="11781" max="11781" width="40" style="1" customWidth="1"/>
    <col min="11782" max="11782" width="6.44140625" style="1" customWidth="1"/>
    <col min="11783" max="12032" width="10.77734375" style="1"/>
    <col min="12033" max="12033" width="4" style="1" customWidth="1"/>
    <col min="12034" max="12034" width="8.77734375" style="1" customWidth="1"/>
    <col min="12035" max="12035" width="37.44140625" style="1" customWidth="1"/>
    <col min="12036" max="12036" width="36.5546875" style="1" customWidth="1"/>
    <col min="12037" max="12037" width="40" style="1" customWidth="1"/>
    <col min="12038" max="12038" width="6.44140625" style="1" customWidth="1"/>
    <col min="12039" max="12288" width="10.77734375" style="1"/>
    <col min="12289" max="12289" width="4" style="1" customWidth="1"/>
    <col min="12290" max="12290" width="8.77734375" style="1" customWidth="1"/>
    <col min="12291" max="12291" width="37.44140625" style="1" customWidth="1"/>
    <col min="12292" max="12292" width="36.5546875" style="1" customWidth="1"/>
    <col min="12293" max="12293" width="40" style="1" customWidth="1"/>
    <col min="12294" max="12294" width="6.44140625" style="1" customWidth="1"/>
    <col min="12295" max="12544" width="10.77734375" style="1"/>
    <col min="12545" max="12545" width="4" style="1" customWidth="1"/>
    <col min="12546" max="12546" width="8.77734375" style="1" customWidth="1"/>
    <col min="12547" max="12547" width="37.44140625" style="1" customWidth="1"/>
    <col min="12548" max="12548" width="36.5546875" style="1" customWidth="1"/>
    <col min="12549" max="12549" width="40" style="1" customWidth="1"/>
    <col min="12550" max="12550" width="6.44140625" style="1" customWidth="1"/>
    <col min="12551" max="12800" width="10.77734375" style="1"/>
    <col min="12801" max="12801" width="4" style="1" customWidth="1"/>
    <col min="12802" max="12802" width="8.77734375" style="1" customWidth="1"/>
    <col min="12803" max="12803" width="37.44140625" style="1" customWidth="1"/>
    <col min="12804" max="12804" width="36.5546875" style="1" customWidth="1"/>
    <col min="12805" max="12805" width="40" style="1" customWidth="1"/>
    <col min="12806" max="12806" width="6.44140625" style="1" customWidth="1"/>
    <col min="12807" max="13056" width="10.77734375" style="1"/>
    <col min="13057" max="13057" width="4" style="1" customWidth="1"/>
    <col min="13058" max="13058" width="8.77734375" style="1" customWidth="1"/>
    <col min="13059" max="13059" width="37.44140625" style="1" customWidth="1"/>
    <col min="13060" max="13060" width="36.5546875" style="1" customWidth="1"/>
    <col min="13061" max="13061" width="40" style="1" customWidth="1"/>
    <col min="13062" max="13062" width="6.44140625" style="1" customWidth="1"/>
    <col min="13063" max="13312" width="10.77734375" style="1"/>
    <col min="13313" max="13313" width="4" style="1" customWidth="1"/>
    <col min="13314" max="13314" width="8.77734375" style="1" customWidth="1"/>
    <col min="13315" max="13315" width="37.44140625" style="1" customWidth="1"/>
    <col min="13316" max="13316" width="36.5546875" style="1" customWidth="1"/>
    <col min="13317" max="13317" width="40" style="1" customWidth="1"/>
    <col min="13318" max="13318" width="6.44140625" style="1" customWidth="1"/>
    <col min="13319" max="13568" width="10.77734375" style="1"/>
    <col min="13569" max="13569" width="4" style="1" customWidth="1"/>
    <col min="13570" max="13570" width="8.77734375" style="1" customWidth="1"/>
    <col min="13571" max="13571" width="37.44140625" style="1" customWidth="1"/>
    <col min="13572" max="13572" width="36.5546875" style="1" customWidth="1"/>
    <col min="13573" max="13573" width="40" style="1" customWidth="1"/>
    <col min="13574" max="13574" width="6.44140625" style="1" customWidth="1"/>
    <col min="13575" max="13824" width="10.77734375" style="1"/>
    <col min="13825" max="13825" width="4" style="1" customWidth="1"/>
    <col min="13826" max="13826" width="8.77734375" style="1" customWidth="1"/>
    <col min="13827" max="13827" width="37.44140625" style="1" customWidth="1"/>
    <col min="13828" max="13828" width="36.5546875" style="1" customWidth="1"/>
    <col min="13829" max="13829" width="40" style="1" customWidth="1"/>
    <col min="13830" max="13830" width="6.44140625" style="1" customWidth="1"/>
    <col min="13831" max="14080" width="10.77734375" style="1"/>
    <col min="14081" max="14081" width="4" style="1" customWidth="1"/>
    <col min="14082" max="14082" width="8.77734375" style="1" customWidth="1"/>
    <col min="14083" max="14083" width="37.44140625" style="1" customWidth="1"/>
    <col min="14084" max="14084" width="36.5546875" style="1" customWidth="1"/>
    <col min="14085" max="14085" width="40" style="1" customWidth="1"/>
    <col min="14086" max="14086" width="6.44140625" style="1" customWidth="1"/>
    <col min="14087" max="14336" width="10.77734375" style="1"/>
    <col min="14337" max="14337" width="4" style="1" customWidth="1"/>
    <col min="14338" max="14338" width="8.77734375" style="1" customWidth="1"/>
    <col min="14339" max="14339" width="37.44140625" style="1" customWidth="1"/>
    <col min="14340" max="14340" width="36.5546875" style="1" customWidth="1"/>
    <col min="14341" max="14341" width="40" style="1" customWidth="1"/>
    <col min="14342" max="14342" width="6.44140625" style="1" customWidth="1"/>
    <col min="14343" max="14592" width="10.77734375" style="1"/>
    <col min="14593" max="14593" width="4" style="1" customWidth="1"/>
    <col min="14594" max="14594" width="8.77734375" style="1" customWidth="1"/>
    <col min="14595" max="14595" width="37.44140625" style="1" customWidth="1"/>
    <col min="14596" max="14596" width="36.5546875" style="1" customWidth="1"/>
    <col min="14597" max="14597" width="40" style="1" customWidth="1"/>
    <col min="14598" max="14598" width="6.44140625" style="1" customWidth="1"/>
    <col min="14599" max="14848" width="10.77734375" style="1"/>
    <col min="14849" max="14849" width="4" style="1" customWidth="1"/>
    <col min="14850" max="14850" width="8.77734375" style="1" customWidth="1"/>
    <col min="14851" max="14851" width="37.44140625" style="1" customWidth="1"/>
    <col min="14852" max="14852" width="36.5546875" style="1" customWidth="1"/>
    <col min="14853" max="14853" width="40" style="1" customWidth="1"/>
    <col min="14854" max="14854" width="6.44140625" style="1" customWidth="1"/>
    <col min="14855" max="15104" width="10.77734375" style="1"/>
    <col min="15105" max="15105" width="4" style="1" customWidth="1"/>
    <col min="15106" max="15106" width="8.77734375" style="1" customWidth="1"/>
    <col min="15107" max="15107" width="37.44140625" style="1" customWidth="1"/>
    <col min="15108" max="15108" width="36.5546875" style="1" customWidth="1"/>
    <col min="15109" max="15109" width="40" style="1" customWidth="1"/>
    <col min="15110" max="15110" width="6.44140625" style="1" customWidth="1"/>
    <col min="15111" max="15360" width="10.77734375" style="1"/>
    <col min="15361" max="15361" width="4" style="1" customWidth="1"/>
    <col min="15362" max="15362" width="8.77734375" style="1" customWidth="1"/>
    <col min="15363" max="15363" width="37.44140625" style="1" customWidth="1"/>
    <col min="15364" max="15364" width="36.5546875" style="1" customWidth="1"/>
    <col min="15365" max="15365" width="40" style="1" customWidth="1"/>
    <col min="15366" max="15366" width="6.44140625" style="1" customWidth="1"/>
    <col min="15367" max="15616" width="10.77734375" style="1"/>
    <col min="15617" max="15617" width="4" style="1" customWidth="1"/>
    <col min="15618" max="15618" width="8.77734375" style="1" customWidth="1"/>
    <col min="15619" max="15619" width="37.44140625" style="1" customWidth="1"/>
    <col min="15620" max="15620" width="36.5546875" style="1" customWidth="1"/>
    <col min="15621" max="15621" width="40" style="1" customWidth="1"/>
    <col min="15622" max="15622" width="6.44140625" style="1" customWidth="1"/>
    <col min="15623" max="15872" width="10.77734375" style="1"/>
    <col min="15873" max="15873" width="4" style="1" customWidth="1"/>
    <col min="15874" max="15874" width="8.77734375" style="1" customWidth="1"/>
    <col min="15875" max="15875" width="37.44140625" style="1" customWidth="1"/>
    <col min="15876" max="15876" width="36.5546875" style="1" customWidth="1"/>
    <col min="15877" max="15877" width="40" style="1" customWidth="1"/>
    <col min="15878" max="15878" width="6.44140625" style="1" customWidth="1"/>
    <col min="15879" max="16128" width="10.77734375" style="1"/>
    <col min="16129" max="16129" width="4" style="1" customWidth="1"/>
    <col min="16130" max="16130" width="8.77734375" style="1" customWidth="1"/>
    <col min="16131" max="16131" width="37.44140625" style="1" customWidth="1"/>
    <col min="16132" max="16132" width="36.5546875" style="1" customWidth="1"/>
    <col min="16133" max="16133" width="40" style="1" customWidth="1"/>
    <col min="16134" max="16134" width="6.44140625" style="1" customWidth="1"/>
    <col min="16135" max="16384" width="10.77734375" style="1"/>
  </cols>
  <sheetData>
    <row r="2" spans="1:6" ht="165.6" customHeight="1" x14ac:dyDescent="0.3">
      <c r="A2" s="114" t="s">
        <v>69</v>
      </c>
      <c r="B2" s="115"/>
      <c r="C2" s="115"/>
      <c r="D2" s="115"/>
      <c r="E2" s="115"/>
      <c r="F2" s="116"/>
    </row>
    <row r="3" spans="1:6" ht="23.4" x14ac:dyDescent="0.3">
      <c r="B3" s="3"/>
    </row>
    <row r="4" spans="1:6" ht="49.5" customHeight="1" x14ac:dyDescent="0.3">
      <c r="B4" s="4" t="s">
        <v>0</v>
      </c>
      <c r="C4" s="5"/>
    </row>
    <row r="5" spans="1:6" ht="6" customHeight="1" x14ac:dyDescent="0.3">
      <c r="C5" s="6"/>
    </row>
    <row r="6" spans="1:6" ht="59.25" customHeight="1" x14ac:dyDescent="0.3">
      <c r="C6" s="7" t="s">
        <v>1</v>
      </c>
      <c r="D6" s="117" t="s">
        <v>11</v>
      </c>
      <c r="E6" s="118"/>
    </row>
    <row r="7" spans="1:6" ht="13.5" customHeight="1" x14ac:dyDescent="0.3"/>
    <row r="8" spans="1:6" ht="43.35" customHeight="1" x14ac:dyDescent="0.3">
      <c r="C8" s="7" t="s">
        <v>2</v>
      </c>
      <c r="D8" s="119" t="s">
        <v>3</v>
      </c>
      <c r="E8" s="120"/>
    </row>
    <row r="9" spans="1:6" ht="70.5" customHeight="1" thickBot="1" x14ac:dyDescent="0.35">
      <c r="C9" s="8" t="s">
        <v>4</v>
      </c>
      <c r="D9" s="112" t="s">
        <v>5</v>
      </c>
      <c r="E9" s="113"/>
    </row>
    <row r="10" spans="1:6" ht="115.5" customHeight="1" thickBot="1" x14ac:dyDescent="0.35">
      <c r="C10" s="9" t="s">
        <v>12</v>
      </c>
      <c r="D10" s="112" t="s">
        <v>13</v>
      </c>
      <c r="E10" s="113"/>
    </row>
    <row r="11" spans="1:6" ht="13.5" customHeight="1" x14ac:dyDescent="0.3">
      <c r="D11" s="10"/>
      <c r="E11" s="10"/>
    </row>
  </sheetData>
  <sheetProtection selectLockedCells="1"/>
  <mergeCells count="5">
    <mergeCell ref="D10:E10"/>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J24"/>
  <sheetViews>
    <sheetView showGridLines="0" zoomScale="35" zoomScaleNormal="35" zoomScaleSheetLayoutView="29" workbookViewId="0">
      <selection activeCell="A3" sqref="A3:S3"/>
    </sheetView>
  </sheetViews>
  <sheetFormatPr baseColWidth="10" defaultColWidth="11.21875" defaultRowHeight="12.75" customHeight="1" x14ac:dyDescent="0.3"/>
  <cols>
    <col min="1" max="1" width="13" style="18" customWidth="1"/>
    <col min="2" max="2" width="17.44140625" style="18" customWidth="1"/>
    <col min="3" max="3" width="39.21875" style="18" customWidth="1"/>
    <col min="4" max="4" width="24.6640625" style="18" customWidth="1"/>
    <col min="5" max="5" width="15.21875" style="18" customWidth="1"/>
    <col min="6" max="6" width="25.77734375" style="18" customWidth="1"/>
    <col min="7" max="7" width="26.6640625" style="18" customWidth="1"/>
    <col min="8" max="8" width="16" style="18" customWidth="1"/>
    <col min="9" max="9" width="30.44140625" style="18" customWidth="1"/>
    <col min="10" max="10" width="65.77734375" style="11" customWidth="1"/>
    <col min="11" max="11" width="15.21875" style="11" customWidth="1"/>
    <col min="12" max="12" width="39" style="11" customWidth="1"/>
    <col min="13" max="15" width="26.21875" style="11" customWidth="1"/>
    <col min="16" max="16" width="30.77734375" style="11" customWidth="1"/>
    <col min="17" max="19" width="26.21875" style="11" customWidth="1"/>
    <col min="20" max="26" width="18" style="11" customWidth="1"/>
    <col min="27" max="83" width="11.21875" style="11" customWidth="1"/>
  </cols>
  <sheetData>
    <row r="1" spans="1:88" ht="83.1" customHeight="1" thickBot="1" x14ac:dyDescent="0.35">
      <c r="A1" s="127" t="s">
        <v>68</v>
      </c>
      <c r="B1" s="128"/>
      <c r="C1" s="128"/>
      <c r="D1" s="128"/>
      <c r="E1" s="128"/>
      <c r="F1" s="128"/>
      <c r="G1" s="128"/>
      <c r="H1" s="128"/>
      <c r="I1" s="128"/>
      <c r="J1" s="128"/>
      <c r="K1" s="128"/>
      <c r="L1" s="128"/>
      <c r="M1" s="128"/>
      <c r="N1" s="128"/>
      <c r="O1" s="128"/>
      <c r="P1" s="128"/>
      <c r="Q1" s="128"/>
      <c r="R1" s="128"/>
      <c r="S1" s="129"/>
    </row>
    <row r="2" spans="1:88" ht="16.5" customHeight="1" thickBot="1" x14ac:dyDescent="0.35">
      <c r="A2" s="13"/>
      <c r="B2" s="13"/>
      <c r="C2" s="13"/>
      <c r="D2" s="13"/>
      <c r="E2" s="13"/>
      <c r="F2" s="13"/>
      <c r="G2" s="13"/>
      <c r="H2" s="13"/>
      <c r="I2" s="13"/>
      <c r="J2" s="14"/>
      <c r="K2" s="14"/>
      <c r="L2" s="14"/>
      <c r="M2" s="15"/>
      <c r="N2" s="15"/>
      <c r="O2" s="16"/>
      <c r="P2" s="14"/>
      <c r="Q2" s="15"/>
      <c r="R2" s="15"/>
    </row>
    <row r="3" spans="1:88" ht="65.55" customHeight="1" thickBot="1" x14ac:dyDescent="0.35">
      <c r="A3" s="124" t="s">
        <v>70</v>
      </c>
      <c r="B3" s="125"/>
      <c r="C3" s="125"/>
      <c r="D3" s="125"/>
      <c r="E3" s="125"/>
      <c r="F3" s="125"/>
      <c r="G3" s="125"/>
      <c r="H3" s="125"/>
      <c r="I3" s="125"/>
      <c r="J3" s="125"/>
      <c r="K3" s="125"/>
      <c r="L3" s="125"/>
      <c r="M3" s="125"/>
      <c r="N3" s="125"/>
      <c r="O3" s="125"/>
      <c r="P3" s="125"/>
      <c r="Q3" s="125"/>
      <c r="R3" s="125"/>
      <c r="S3" s="126"/>
    </row>
    <row r="4" spans="1:88" s="15" customFormat="1" ht="19.5" customHeight="1" thickBot="1" x14ac:dyDescent="0.35">
      <c r="A4" s="17"/>
      <c r="B4" s="17"/>
      <c r="C4" s="17"/>
      <c r="D4" s="17"/>
      <c r="E4" s="17"/>
      <c r="F4" s="17"/>
      <c r="G4" s="17"/>
      <c r="H4" s="17"/>
      <c r="I4" s="17"/>
      <c r="O4" s="16"/>
      <c r="T4" s="16"/>
      <c r="U4" s="16"/>
      <c r="V4" s="16"/>
      <c r="W4" s="16"/>
      <c r="X4" s="16"/>
      <c r="Y4" s="16"/>
      <c r="Z4" s="16"/>
      <c r="AA4" s="16"/>
      <c r="AB4" s="16"/>
      <c r="AC4" s="16"/>
      <c r="AD4" s="16"/>
      <c r="AE4" s="16"/>
      <c r="AF4" s="16"/>
      <c r="AG4" s="16"/>
      <c r="AH4" s="16"/>
      <c r="CJ4" s="16"/>
    </row>
    <row r="5" spans="1:88" s="1" customFormat="1" ht="59.25" customHeight="1" thickBot="1" x14ac:dyDescent="0.35">
      <c r="A5" s="121" t="s">
        <v>1</v>
      </c>
      <c r="B5" s="122"/>
      <c r="C5" s="123"/>
      <c r="D5" s="117" t="s">
        <v>11</v>
      </c>
      <c r="E5" s="118"/>
    </row>
    <row r="6" spans="1:88" s="11" customFormat="1" ht="14.4" thickBot="1" x14ac:dyDescent="0.35">
      <c r="R6" s="12"/>
      <c r="T6" s="12"/>
      <c r="U6" s="12"/>
      <c r="V6" s="12"/>
      <c r="W6" s="12"/>
      <c r="X6" s="12"/>
      <c r="Y6" s="12"/>
      <c r="Z6" s="12"/>
      <c r="AA6" s="12"/>
      <c r="AB6" s="12"/>
      <c r="AC6" s="12"/>
      <c r="AD6" s="12"/>
      <c r="AE6" s="12"/>
      <c r="AF6" s="12"/>
      <c r="AG6" s="12"/>
      <c r="AH6" s="12"/>
      <c r="CJ6" s="12"/>
    </row>
    <row r="7" spans="1:88" s="18" customFormat="1" ht="28.95" customHeight="1" thickBot="1" x14ac:dyDescent="0.35">
      <c r="J7" s="19"/>
      <c r="K7" s="19"/>
      <c r="L7" s="141" t="s">
        <v>48</v>
      </c>
      <c r="M7" s="142"/>
      <c r="N7" s="142"/>
      <c r="O7" s="142"/>
      <c r="P7" s="142"/>
      <c r="Q7" s="142"/>
      <c r="R7" s="142"/>
      <c r="S7" s="143"/>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row>
    <row r="8" spans="1:88" s="18" customFormat="1" ht="37.950000000000003" customHeight="1" thickBot="1" x14ac:dyDescent="0.35">
      <c r="J8" s="24"/>
      <c r="K8" s="24"/>
      <c r="L8" s="39" t="s">
        <v>21</v>
      </c>
      <c r="M8" s="40" t="s">
        <v>22</v>
      </c>
      <c r="N8" s="40" t="s">
        <v>23</v>
      </c>
      <c r="O8" s="41" t="s">
        <v>24</v>
      </c>
      <c r="P8" s="39" t="s">
        <v>21</v>
      </c>
      <c r="Q8" s="40" t="s">
        <v>22</v>
      </c>
      <c r="R8" s="40" t="s">
        <v>23</v>
      </c>
      <c r="S8" s="41" t="s">
        <v>24</v>
      </c>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row>
    <row r="9" spans="1:88" ht="43.95" customHeight="1" thickBot="1" x14ac:dyDescent="0.35">
      <c r="A9" s="132" t="s">
        <v>18</v>
      </c>
      <c r="B9" s="133"/>
      <c r="C9" s="134"/>
      <c r="D9" s="62" t="s">
        <v>29</v>
      </c>
      <c r="E9" s="25" t="s">
        <v>33</v>
      </c>
      <c r="F9" s="148" t="s">
        <v>17</v>
      </c>
      <c r="G9" s="148"/>
      <c r="H9" s="148"/>
      <c r="I9" s="148"/>
      <c r="J9" s="148"/>
      <c r="K9" s="149"/>
      <c r="L9" s="42" t="s">
        <v>8</v>
      </c>
      <c r="M9" s="35" t="s">
        <v>8</v>
      </c>
      <c r="N9" s="35" t="s">
        <v>8</v>
      </c>
      <c r="O9" s="43" t="s">
        <v>8</v>
      </c>
      <c r="P9" s="42" t="s">
        <v>7</v>
      </c>
      <c r="Q9" s="35" t="s">
        <v>7</v>
      </c>
      <c r="R9" s="35" t="s">
        <v>7</v>
      </c>
      <c r="S9" s="43" t="s">
        <v>7</v>
      </c>
    </row>
    <row r="10" spans="1:88" s="23" customFormat="1" ht="56.55" customHeight="1" x14ac:dyDescent="0.3">
      <c r="A10" s="135"/>
      <c r="B10" s="136"/>
      <c r="C10" s="136"/>
      <c r="D10" s="63"/>
      <c r="E10" s="68"/>
      <c r="F10" s="144" t="s">
        <v>34</v>
      </c>
      <c r="G10" s="145"/>
      <c r="H10" s="145"/>
      <c r="I10" s="145"/>
      <c r="J10" s="145"/>
      <c r="K10" s="145"/>
      <c r="L10" s="44">
        <f>'Cout annuel'!L29</f>
        <v>0</v>
      </c>
      <c r="M10" s="37"/>
      <c r="N10" s="37"/>
      <c r="O10" s="45"/>
      <c r="P10" s="44">
        <f>'Cout annuel'!M29</f>
        <v>0</v>
      </c>
      <c r="Q10" s="37"/>
      <c r="R10" s="37"/>
      <c r="S10" s="45"/>
    </row>
    <row r="11" spans="1:88" s="23" customFormat="1" ht="56.55" customHeight="1" x14ac:dyDescent="0.3">
      <c r="A11" s="135"/>
      <c r="B11" s="136"/>
      <c r="C11" s="136"/>
      <c r="D11" s="64"/>
      <c r="E11" s="69"/>
      <c r="F11" s="130" t="s">
        <v>35</v>
      </c>
      <c r="G11" s="131"/>
      <c r="H11" s="131"/>
      <c r="I11" s="131"/>
      <c r="J11" s="131"/>
      <c r="K11" s="131"/>
      <c r="L11" s="44">
        <f>'Cout annuel'!L33</f>
        <v>0</v>
      </c>
      <c r="M11" s="37"/>
      <c r="N11" s="37"/>
      <c r="O11" s="45"/>
      <c r="P11" s="44">
        <f>'Cout annuel'!M33</f>
        <v>0</v>
      </c>
      <c r="Q11" s="37"/>
      <c r="R11" s="37"/>
      <c r="S11" s="45"/>
    </row>
    <row r="12" spans="1:88" s="23" customFormat="1" ht="56.55" customHeight="1" x14ac:dyDescent="0.3">
      <c r="A12" s="135"/>
      <c r="B12" s="136"/>
      <c r="C12" s="136"/>
      <c r="D12" s="65"/>
      <c r="E12" s="70"/>
      <c r="F12" s="130" t="s">
        <v>36</v>
      </c>
      <c r="G12" s="131"/>
      <c r="H12" s="131"/>
      <c r="I12" s="131"/>
      <c r="J12" s="131"/>
      <c r="K12" s="131"/>
      <c r="L12" s="44">
        <f>'Cout annuel'!L36</f>
        <v>0</v>
      </c>
      <c r="M12" s="36">
        <f>L12</f>
        <v>0</v>
      </c>
      <c r="N12" s="36">
        <f>M12</f>
        <v>0</v>
      </c>
      <c r="O12" s="46">
        <f>N12</f>
        <v>0</v>
      </c>
      <c r="P12" s="44">
        <f>'Cout annuel'!M36</f>
        <v>0</v>
      </c>
      <c r="Q12" s="36">
        <f>+P12</f>
        <v>0</v>
      </c>
      <c r="R12" s="36">
        <f t="shared" ref="R12:S12" si="0">+Q12</f>
        <v>0</v>
      </c>
      <c r="S12" s="46">
        <f t="shared" si="0"/>
        <v>0</v>
      </c>
    </row>
    <row r="13" spans="1:88" s="23" customFormat="1" ht="56.55" customHeight="1" x14ac:dyDescent="0.3">
      <c r="A13" s="135"/>
      <c r="B13" s="136"/>
      <c r="C13" s="136"/>
      <c r="D13" s="65"/>
      <c r="E13" s="71"/>
      <c r="F13" s="130" t="s">
        <v>37</v>
      </c>
      <c r="G13" s="131"/>
      <c r="H13" s="131"/>
      <c r="I13" s="131"/>
      <c r="J13" s="131"/>
      <c r="K13" s="131"/>
      <c r="L13" s="44">
        <f>'Cout annuel'!L38</f>
        <v>0</v>
      </c>
      <c r="M13" s="36">
        <f>L13</f>
        <v>0</v>
      </c>
      <c r="N13" s="36">
        <f t="shared" ref="N13:O13" si="1">M13</f>
        <v>0</v>
      </c>
      <c r="O13" s="46">
        <f t="shared" si="1"/>
        <v>0</v>
      </c>
      <c r="P13" s="44">
        <f>'Cout annuel'!M38</f>
        <v>0</v>
      </c>
      <c r="Q13" s="36">
        <f>+P13</f>
        <v>0</v>
      </c>
      <c r="R13" s="36">
        <f t="shared" ref="R13:S13" si="2">+Q13</f>
        <v>0</v>
      </c>
      <c r="S13" s="46">
        <f t="shared" si="2"/>
        <v>0</v>
      </c>
    </row>
    <row r="14" spans="1:88" ht="56.55" customHeight="1" x14ac:dyDescent="0.3">
      <c r="A14" s="135"/>
      <c r="B14" s="136"/>
      <c r="C14" s="136"/>
      <c r="D14" s="66"/>
      <c r="E14" s="72"/>
      <c r="F14" s="146" t="s">
        <v>42</v>
      </c>
      <c r="G14" s="146"/>
      <c r="H14" s="146"/>
      <c r="I14" s="146"/>
      <c r="J14" s="146"/>
      <c r="K14" s="55"/>
      <c r="L14" s="47">
        <f>'Cout annuel'!L39</f>
        <v>0</v>
      </c>
      <c r="M14" s="38">
        <f>+L14</f>
        <v>0</v>
      </c>
      <c r="N14" s="38">
        <f t="shared" ref="N14:O15" si="3">M14</f>
        <v>0</v>
      </c>
      <c r="O14" s="48">
        <f t="shared" si="3"/>
        <v>0</v>
      </c>
      <c r="P14" s="47">
        <f>'Cout annuel'!M39</f>
        <v>0</v>
      </c>
      <c r="Q14" s="38">
        <f>+P14</f>
        <v>0</v>
      </c>
      <c r="R14" s="38">
        <f t="shared" ref="R14:S14" si="4">+Q14</f>
        <v>0</v>
      </c>
      <c r="S14" s="48">
        <f t="shared" si="4"/>
        <v>0</v>
      </c>
    </row>
    <row r="15" spans="1:88" ht="56.55" customHeight="1" thickBot="1" x14ac:dyDescent="0.35">
      <c r="A15" s="137"/>
      <c r="B15" s="138"/>
      <c r="C15" s="138"/>
      <c r="D15" s="67"/>
      <c r="E15" s="73"/>
      <c r="F15" s="147" t="s">
        <v>45</v>
      </c>
      <c r="G15" s="147"/>
      <c r="H15" s="147"/>
      <c r="I15" s="147"/>
      <c r="J15" s="147"/>
      <c r="K15" s="56"/>
      <c r="L15" s="49">
        <f>'Cout annuel'!L40</f>
        <v>0</v>
      </c>
      <c r="M15" s="50">
        <f>L15</f>
        <v>0</v>
      </c>
      <c r="N15" s="50">
        <f t="shared" si="3"/>
        <v>0</v>
      </c>
      <c r="O15" s="51">
        <f t="shared" si="3"/>
        <v>0</v>
      </c>
      <c r="P15" s="49">
        <f>'Cout annuel'!M40</f>
        <v>0</v>
      </c>
      <c r="Q15" s="50">
        <f>+P15</f>
        <v>0</v>
      </c>
      <c r="R15" s="50">
        <f t="shared" ref="R15:S15" si="5">+Q15</f>
        <v>0</v>
      </c>
      <c r="S15" s="51">
        <f t="shared" si="5"/>
        <v>0</v>
      </c>
    </row>
    <row r="16" spans="1:88" s="11" customFormat="1" ht="14.55" customHeight="1" thickBot="1" x14ac:dyDescent="0.35">
      <c r="A16" s="28"/>
      <c r="B16" s="28"/>
      <c r="C16" s="28"/>
      <c r="D16" s="18"/>
      <c r="E16" s="18"/>
      <c r="F16" s="18"/>
      <c r="G16" s="18"/>
      <c r="H16" s="18"/>
      <c r="I16" s="18"/>
      <c r="J16" s="20"/>
      <c r="K16" s="20"/>
      <c r="L16" s="20"/>
      <c r="M16" s="20"/>
      <c r="N16" s="20"/>
      <c r="P16" s="20"/>
      <c r="Q16" s="20"/>
      <c r="R16" s="20"/>
    </row>
    <row r="17" spans="1:83" s="31" customFormat="1" ht="45.45" customHeight="1" thickBot="1" x14ac:dyDescent="0.35">
      <c r="A17" s="139" t="s">
        <v>43</v>
      </c>
      <c r="B17" s="140"/>
      <c r="C17" s="140"/>
      <c r="D17" s="140"/>
      <c r="E17" s="140"/>
      <c r="F17" s="140"/>
      <c r="G17" s="140"/>
      <c r="H17" s="140"/>
      <c r="I17" s="140"/>
      <c r="J17" s="140"/>
      <c r="K17" s="57"/>
      <c r="L17" s="58">
        <f>'Cout annuel'!L42</f>
        <v>0</v>
      </c>
      <c r="M17" s="59">
        <f>+L17</f>
        <v>0</v>
      </c>
      <c r="N17" s="59">
        <f t="shared" ref="N17:O17" si="6">+M17</f>
        <v>0</v>
      </c>
      <c r="O17" s="59">
        <f t="shared" si="6"/>
        <v>0</v>
      </c>
      <c r="P17" s="58">
        <f>'Cout annuel'!M42</f>
        <v>0</v>
      </c>
      <c r="Q17" s="59">
        <f>+P17</f>
        <v>0</v>
      </c>
      <c r="R17" s="59">
        <f>+Q17</f>
        <v>0</v>
      </c>
      <c r="S17" s="60">
        <f>+R17</f>
        <v>0</v>
      </c>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row>
    <row r="18" spans="1:83" s="21" customFormat="1" ht="45.45" customHeight="1" thickBot="1" x14ac:dyDescent="0.35">
      <c r="A18" s="139" t="s">
        <v>44</v>
      </c>
      <c r="B18" s="140"/>
      <c r="C18" s="140"/>
      <c r="D18" s="140"/>
      <c r="E18" s="140"/>
      <c r="F18" s="140"/>
      <c r="G18" s="140"/>
      <c r="H18" s="140"/>
      <c r="I18" s="140"/>
      <c r="J18" s="140"/>
      <c r="K18" s="57"/>
      <c r="L18" s="58">
        <f>'Cout annuel'!L43</f>
        <v>0</v>
      </c>
      <c r="M18" s="59">
        <f>+L18</f>
        <v>0</v>
      </c>
      <c r="N18" s="59">
        <f t="shared" ref="N18:O18" si="7">+M18</f>
        <v>0</v>
      </c>
      <c r="O18" s="59">
        <f t="shared" si="7"/>
        <v>0</v>
      </c>
      <c r="P18" s="58">
        <f>'Cout annuel'!M43</f>
        <v>0</v>
      </c>
      <c r="Q18" s="59">
        <f>+P18</f>
        <v>0</v>
      </c>
      <c r="R18" s="59">
        <f t="shared" ref="R18:S18" si="8">+Q18</f>
        <v>0</v>
      </c>
      <c r="S18" s="60">
        <f t="shared" si="8"/>
        <v>0</v>
      </c>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row>
    <row r="22" spans="1:83" ht="12.75" customHeight="1" x14ac:dyDescent="0.3">
      <c r="L22" s="94"/>
    </row>
    <row r="23" spans="1:83" ht="12.75" customHeight="1" x14ac:dyDescent="0.3">
      <c r="L23" s="94"/>
    </row>
    <row r="24" spans="1:83" ht="12.75" customHeight="1" x14ac:dyDescent="0.3">
      <c r="L24" s="94"/>
    </row>
  </sheetData>
  <mergeCells count="15">
    <mergeCell ref="A17:J17"/>
    <mergeCell ref="A18:J18"/>
    <mergeCell ref="L7:S7"/>
    <mergeCell ref="F10:K10"/>
    <mergeCell ref="F14:J14"/>
    <mergeCell ref="F15:J15"/>
    <mergeCell ref="F9:K9"/>
    <mergeCell ref="F13:K13"/>
    <mergeCell ref="F12:K12"/>
    <mergeCell ref="D5:E5"/>
    <mergeCell ref="A5:C5"/>
    <mergeCell ref="A3:S3"/>
    <mergeCell ref="A1:S1"/>
    <mergeCell ref="F11:K11"/>
    <mergeCell ref="A9:C15"/>
  </mergeCells>
  <pageMargins left="0.25" right="0.25" top="0.75" bottom="0.75" header="0.3" footer="0.3"/>
  <pageSetup paperSize="8" scale="25" orientation="landscape" r:id="rId1"/>
  <headerFooter>
    <oddFooter>&amp;L&amp;F-&amp;Z&amp;F&amp;R&amp;P/&amp;N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R44"/>
  <sheetViews>
    <sheetView showGridLines="0" tabSelected="1" view="pageBreakPreview" topLeftCell="A16" zoomScale="40" zoomScaleNormal="50" zoomScaleSheetLayoutView="40" workbookViewId="0">
      <selection activeCell="I37" sqref="I37:J37"/>
    </sheetView>
  </sheetViews>
  <sheetFormatPr baseColWidth="10" defaultColWidth="11.21875" defaultRowHeight="12.75" customHeight="1" x14ac:dyDescent="0.3"/>
  <cols>
    <col min="1" max="1" width="9.77734375" style="18" customWidth="1"/>
    <col min="2" max="2" width="13.21875" style="18" customWidth="1"/>
    <col min="3" max="3" width="35.77734375" style="18" customWidth="1"/>
    <col min="4" max="4" width="22.33203125" style="18" customWidth="1"/>
    <col min="5" max="5" width="15.21875" style="18" customWidth="1"/>
    <col min="6" max="6" width="25.77734375" style="18" customWidth="1"/>
    <col min="7" max="7" width="13" style="18" customWidth="1"/>
    <col min="8" max="8" width="55.21875" style="18" customWidth="1"/>
    <col min="9" max="9" width="30.88671875" style="18" customWidth="1"/>
    <col min="10" max="10" width="83.21875" style="11" customWidth="1"/>
    <col min="11" max="11" width="15.21875" style="11" customWidth="1"/>
    <col min="12" max="12" width="49.44140625" style="11" customWidth="1"/>
    <col min="13" max="13" width="51.21875" style="11" customWidth="1"/>
    <col min="14" max="28" width="18" style="11" customWidth="1"/>
    <col min="29" max="85" width="11.21875" style="11" customWidth="1"/>
  </cols>
  <sheetData>
    <row r="1" spans="1:122" ht="83.1" customHeight="1" thickBot="1" x14ac:dyDescent="0.35">
      <c r="A1" s="127" t="s">
        <v>68</v>
      </c>
      <c r="B1" s="128"/>
      <c r="C1" s="128"/>
      <c r="D1" s="128"/>
      <c r="E1" s="128"/>
      <c r="F1" s="128"/>
      <c r="G1" s="128"/>
      <c r="H1" s="128"/>
      <c r="I1" s="128"/>
      <c r="J1" s="128"/>
      <c r="K1" s="128"/>
      <c r="L1" s="128"/>
      <c r="M1" s="129"/>
    </row>
    <row r="2" spans="1:122" ht="16.5" customHeight="1" thickBot="1" x14ac:dyDescent="0.35">
      <c r="A2" s="13"/>
      <c r="B2" s="13"/>
      <c r="C2" s="13"/>
      <c r="D2" s="13"/>
      <c r="E2" s="13"/>
      <c r="F2" s="13"/>
      <c r="G2" s="13"/>
      <c r="H2" s="13"/>
      <c r="I2" s="13"/>
      <c r="J2" s="14"/>
      <c r="K2" s="14"/>
      <c r="L2" s="14"/>
      <c r="M2" s="14"/>
    </row>
    <row r="3" spans="1:122" ht="72" customHeight="1" thickBot="1" x14ac:dyDescent="0.35">
      <c r="A3" s="124" t="s">
        <v>71</v>
      </c>
      <c r="B3" s="125"/>
      <c r="C3" s="125"/>
      <c r="D3" s="125"/>
      <c r="E3" s="125"/>
      <c r="F3" s="125"/>
      <c r="G3" s="125"/>
      <c r="H3" s="125"/>
      <c r="I3" s="125"/>
      <c r="J3" s="125"/>
      <c r="K3" s="125"/>
      <c r="L3" s="125"/>
      <c r="M3" s="126"/>
    </row>
    <row r="4" spans="1:122" s="15" customFormat="1" ht="19.5" customHeight="1" thickBot="1" x14ac:dyDescent="0.35">
      <c r="A4" s="17"/>
      <c r="B4" s="17"/>
      <c r="C4" s="17"/>
      <c r="D4" s="17"/>
      <c r="E4" s="17"/>
      <c r="F4" s="17"/>
      <c r="G4" s="17"/>
      <c r="H4" s="17"/>
      <c r="I4" s="17"/>
      <c r="P4" s="16"/>
      <c r="Q4" s="16"/>
      <c r="R4" s="16"/>
      <c r="S4" s="16"/>
      <c r="T4" s="16"/>
      <c r="U4" s="16"/>
      <c r="V4" s="16"/>
      <c r="W4" s="16"/>
      <c r="X4" s="16"/>
      <c r="Y4" s="16"/>
      <c r="Z4" s="16"/>
      <c r="AA4" s="16"/>
      <c r="AB4" s="16"/>
      <c r="AC4" s="16"/>
      <c r="AD4" s="16"/>
      <c r="AE4" s="16"/>
      <c r="AF4" s="16"/>
      <c r="AG4" s="16"/>
      <c r="AH4" s="16"/>
      <c r="AI4" s="16"/>
      <c r="AJ4" s="16"/>
      <c r="CL4" s="16"/>
    </row>
    <row r="5" spans="1:122" s="15" customFormat="1" ht="37.049999999999997" customHeight="1" thickBot="1" x14ac:dyDescent="0.35">
      <c r="A5" s="177" t="s">
        <v>6</v>
      </c>
      <c r="B5" s="178"/>
      <c r="C5" s="178"/>
      <c r="D5" s="178"/>
      <c r="E5" s="178"/>
      <c r="F5" s="178"/>
      <c r="G5" s="178"/>
      <c r="H5" s="178"/>
      <c r="I5" s="178"/>
      <c r="J5" s="179"/>
      <c r="K5" s="117" t="s">
        <v>11</v>
      </c>
      <c r="L5" s="118"/>
      <c r="N5" s="16"/>
      <c r="O5" s="16"/>
      <c r="P5" s="16"/>
      <c r="Q5" s="16"/>
      <c r="R5" s="16"/>
      <c r="S5" s="16"/>
      <c r="T5" s="16"/>
      <c r="U5" s="16"/>
      <c r="V5" s="16"/>
      <c r="W5" s="16"/>
      <c r="X5" s="16"/>
      <c r="Y5" s="16"/>
      <c r="Z5" s="16"/>
      <c r="AA5" s="16"/>
      <c r="AB5" s="16"/>
      <c r="AC5" s="16"/>
      <c r="AD5" s="16"/>
      <c r="AE5" s="16"/>
      <c r="AF5" s="16"/>
      <c r="AV5" s="16"/>
      <c r="AW5" s="16"/>
      <c r="AX5" s="16"/>
      <c r="AY5" s="16"/>
      <c r="AZ5" s="16"/>
      <c r="BA5" s="16"/>
      <c r="BB5" s="16"/>
      <c r="BC5" s="16"/>
      <c r="BD5" s="16"/>
      <c r="BE5" s="16"/>
      <c r="BF5" s="16"/>
      <c r="BG5" s="16"/>
      <c r="BH5" s="16"/>
      <c r="BI5" s="16"/>
      <c r="BJ5" s="16"/>
      <c r="BK5" s="16"/>
      <c r="BL5" s="16"/>
      <c r="BM5" s="16"/>
      <c r="BN5" s="16"/>
      <c r="BO5" s="16"/>
      <c r="BP5" s="16"/>
      <c r="DR5" s="16"/>
    </row>
    <row r="6" spans="1:122" s="11" customFormat="1" ht="14.4" thickBot="1" x14ac:dyDescent="0.35">
      <c r="P6" s="12"/>
      <c r="Q6" s="12"/>
      <c r="R6" s="12"/>
      <c r="S6" s="12"/>
      <c r="T6" s="12"/>
      <c r="U6" s="12"/>
      <c r="V6" s="12"/>
      <c r="W6" s="12"/>
      <c r="X6" s="12"/>
      <c r="Y6" s="12"/>
      <c r="Z6" s="12"/>
      <c r="AA6" s="12"/>
      <c r="AB6" s="12"/>
      <c r="AC6" s="12"/>
      <c r="AD6" s="12"/>
      <c r="AE6" s="12"/>
      <c r="AF6" s="12"/>
      <c r="AG6" s="12"/>
      <c r="AH6" s="12"/>
      <c r="AI6" s="12"/>
      <c r="AJ6" s="12"/>
      <c r="CL6" s="12"/>
    </row>
    <row r="7" spans="1:122" ht="43.95" customHeight="1" thickBot="1" x14ac:dyDescent="0.35">
      <c r="A7" s="132" t="s">
        <v>18</v>
      </c>
      <c r="B7" s="133"/>
      <c r="C7" s="134"/>
      <c r="D7" s="25" t="s">
        <v>29</v>
      </c>
      <c r="E7" s="25" t="s">
        <v>33</v>
      </c>
      <c r="F7" s="149" t="s">
        <v>17</v>
      </c>
      <c r="G7" s="169"/>
      <c r="H7" s="170"/>
      <c r="I7" s="171" t="s">
        <v>30</v>
      </c>
      <c r="J7" s="182"/>
      <c r="K7" s="26" t="s">
        <v>9</v>
      </c>
      <c r="L7" s="74" t="s">
        <v>38</v>
      </c>
      <c r="M7" s="75" t="s">
        <v>39</v>
      </c>
    </row>
    <row r="8" spans="1:122" ht="29.55" customHeight="1" x14ac:dyDescent="0.3">
      <c r="A8" s="135"/>
      <c r="B8" s="136"/>
      <c r="C8" s="181"/>
      <c r="D8" s="183"/>
      <c r="E8" s="186"/>
      <c r="F8" s="161" t="s">
        <v>59</v>
      </c>
      <c r="G8" s="161"/>
      <c r="H8" s="161"/>
      <c r="I8" s="164" t="s">
        <v>14</v>
      </c>
      <c r="J8" s="165"/>
      <c r="K8" s="97" t="s">
        <v>49</v>
      </c>
      <c r="L8" s="32"/>
      <c r="M8" s="76">
        <f>L8*1.2</f>
        <v>0</v>
      </c>
      <c r="BU8"/>
      <c r="BV8"/>
      <c r="BW8"/>
      <c r="BX8"/>
      <c r="BY8"/>
      <c r="BZ8"/>
      <c r="CA8"/>
      <c r="CB8"/>
      <c r="CC8"/>
      <c r="CD8"/>
      <c r="CE8"/>
      <c r="CF8"/>
      <c r="CG8"/>
    </row>
    <row r="9" spans="1:122" ht="29.55" customHeight="1" x14ac:dyDescent="0.3">
      <c r="A9" s="135"/>
      <c r="B9" s="136"/>
      <c r="C9" s="181"/>
      <c r="D9" s="184"/>
      <c r="E9" s="187"/>
      <c r="F9" s="162"/>
      <c r="G9" s="162"/>
      <c r="H9" s="162"/>
      <c r="I9" s="166" t="s">
        <v>15</v>
      </c>
      <c r="J9" s="167"/>
      <c r="K9" s="98" t="s">
        <v>50</v>
      </c>
      <c r="L9" s="33"/>
      <c r="M9" s="77">
        <f>L9*1.2</f>
        <v>0</v>
      </c>
      <c r="BU9"/>
      <c r="BV9"/>
      <c r="BW9"/>
      <c r="BX9"/>
      <c r="BY9"/>
      <c r="BZ9"/>
      <c r="CA9"/>
      <c r="CB9"/>
      <c r="CC9"/>
      <c r="CD9"/>
      <c r="CE9"/>
      <c r="CF9"/>
      <c r="CG9"/>
    </row>
    <row r="10" spans="1:122" ht="29.55" customHeight="1" thickBot="1" x14ac:dyDescent="0.35">
      <c r="A10" s="135"/>
      <c r="B10" s="136"/>
      <c r="C10" s="181"/>
      <c r="D10" s="184"/>
      <c r="E10" s="187"/>
      <c r="F10" s="163"/>
      <c r="G10" s="163"/>
      <c r="H10" s="163"/>
      <c r="I10" s="166" t="s">
        <v>16</v>
      </c>
      <c r="J10" s="167"/>
      <c r="K10" s="99" t="s">
        <v>51</v>
      </c>
      <c r="L10" s="34"/>
      <c r="M10" s="78">
        <f>L10*1.2</f>
        <v>0</v>
      </c>
      <c r="BU10"/>
      <c r="BV10"/>
      <c r="BW10"/>
      <c r="BX10"/>
      <c r="BY10"/>
      <c r="BZ10"/>
      <c r="CA10"/>
      <c r="CB10"/>
      <c r="CC10"/>
      <c r="CD10"/>
      <c r="CE10"/>
      <c r="CF10"/>
      <c r="CG10"/>
    </row>
    <row r="11" spans="1:122" s="23" customFormat="1" ht="33" customHeight="1" thickBot="1" x14ac:dyDescent="0.35">
      <c r="A11" s="135"/>
      <c r="B11" s="136"/>
      <c r="C11" s="181"/>
      <c r="D11" s="185"/>
      <c r="E11" s="188"/>
      <c r="F11" s="154" t="s">
        <v>58</v>
      </c>
      <c r="G11" s="155"/>
      <c r="H11" s="155"/>
      <c r="I11" s="155"/>
      <c r="J11" s="155"/>
      <c r="K11" s="168"/>
      <c r="L11" s="27">
        <f>SUM(L8:L10)</f>
        <v>0</v>
      </c>
      <c r="M11" s="79">
        <f>SUM(M8:M10)</f>
        <v>0</v>
      </c>
    </row>
    <row r="12" spans="1:122" ht="76.5" customHeight="1" thickBot="1" x14ac:dyDescent="0.35">
      <c r="A12" s="135"/>
      <c r="B12" s="136"/>
      <c r="C12" s="181"/>
      <c r="D12" s="81"/>
      <c r="E12" s="95"/>
      <c r="F12" s="154" t="s">
        <v>66</v>
      </c>
      <c r="G12" s="155"/>
      <c r="H12" s="155"/>
      <c r="I12" s="156" t="s">
        <v>10</v>
      </c>
      <c r="J12" s="157"/>
      <c r="K12" s="96">
        <v>5</v>
      </c>
      <c r="L12" s="93"/>
      <c r="M12" s="90">
        <f>L12*1.2</f>
        <v>0</v>
      </c>
      <c r="BU12"/>
      <c r="BV12"/>
      <c r="BW12"/>
      <c r="BX12"/>
      <c r="BY12"/>
      <c r="BZ12"/>
      <c r="CA12"/>
      <c r="CB12"/>
      <c r="CC12"/>
      <c r="CD12"/>
      <c r="CE12"/>
      <c r="CF12"/>
      <c r="CG12"/>
    </row>
    <row r="13" spans="1:122" ht="79.05" customHeight="1" thickBot="1" x14ac:dyDescent="0.35">
      <c r="A13" s="135"/>
      <c r="B13" s="136"/>
      <c r="C13" s="181"/>
      <c r="D13" s="29"/>
      <c r="E13" s="30"/>
      <c r="F13" s="154" t="s">
        <v>65</v>
      </c>
      <c r="G13" s="155"/>
      <c r="H13" s="155"/>
      <c r="I13" s="83" t="s">
        <v>60</v>
      </c>
      <c r="J13" s="84"/>
      <c r="K13" s="111" t="s">
        <v>67</v>
      </c>
      <c r="L13" s="93"/>
      <c r="M13" s="90">
        <f t="shared" ref="M13" si="0">L13*1.2</f>
        <v>0</v>
      </c>
    </row>
    <row r="14" spans="1:122" s="11" customFormat="1" ht="14.55" customHeight="1" thickBot="1" x14ac:dyDescent="0.35">
      <c r="A14" s="18"/>
      <c r="B14" s="18"/>
      <c r="C14" s="18"/>
      <c r="D14" s="18"/>
      <c r="E14" s="18"/>
      <c r="F14" s="18"/>
      <c r="G14" s="18"/>
      <c r="H14" s="18"/>
      <c r="I14" s="18"/>
      <c r="J14" s="20"/>
      <c r="K14" s="20"/>
      <c r="L14" s="20"/>
      <c r="M14" s="20"/>
    </row>
    <row r="15" spans="1:122" ht="45.45" customHeight="1" thickBot="1" x14ac:dyDescent="0.35">
      <c r="A15" s="152" t="s">
        <v>61</v>
      </c>
      <c r="B15" s="153"/>
      <c r="C15" s="153"/>
      <c r="D15" s="153"/>
      <c r="E15" s="153"/>
      <c r="F15" s="153"/>
      <c r="G15" s="153"/>
      <c r="H15" s="153"/>
      <c r="I15" s="153"/>
      <c r="J15" s="153"/>
      <c r="K15" s="87"/>
      <c r="L15" s="88">
        <f>L11+L12+L13</f>
        <v>0</v>
      </c>
      <c r="M15" s="89">
        <f>+M11+M12+M13</f>
        <v>0</v>
      </c>
      <c r="N15"/>
      <c r="O15"/>
      <c r="P15"/>
      <c r="Q15"/>
      <c r="R15"/>
      <c r="S15"/>
      <c r="T15"/>
      <c r="U15"/>
      <c r="V15"/>
      <c r="W15"/>
      <c r="X15"/>
      <c r="Y15"/>
      <c r="Z15"/>
      <c r="AA15"/>
      <c r="AB15"/>
    </row>
    <row r="16" spans="1:122" s="18" customFormat="1" ht="27" customHeight="1" thickBot="1" x14ac:dyDescent="0.35">
      <c r="J16" s="180"/>
      <c r="K16" s="180"/>
      <c r="L16" s="180"/>
      <c r="M16" s="180"/>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row>
    <row r="17" spans="1:85" ht="44.55" customHeight="1" thickBot="1" x14ac:dyDescent="0.35">
      <c r="D17" s="158" t="s">
        <v>55</v>
      </c>
      <c r="E17" s="159"/>
      <c r="F17" s="159"/>
      <c r="G17" s="159"/>
      <c r="H17" s="160"/>
      <c r="I17" s="82" t="s">
        <v>56</v>
      </c>
    </row>
    <row r="18" spans="1:85" ht="12.75" customHeight="1" thickBot="1" x14ac:dyDescent="0.35"/>
    <row r="19" spans="1:85" ht="47.55" customHeight="1" thickBot="1" x14ac:dyDescent="0.35">
      <c r="D19" s="158" t="s">
        <v>57</v>
      </c>
      <c r="E19" s="159"/>
      <c r="F19" s="159"/>
      <c r="G19" s="159"/>
      <c r="H19" s="160"/>
      <c r="I19" s="82" t="s">
        <v>56</v>
      </c>
    </row>
    <row r="21" spans="1:85" s="18" customFormat="1" ht="24.45" customHeight="1" x14ac:dyDescent="0.3">
      <c r="B21" s="150" t="s">
        <v>62</v>
      </c>
      <c r="C21" s="151"/>
      <c r="J21" s="24"/>
      <c r="K21" s="24"/>
      <c r="L21" s="24"/>
      <c r="M21" s="24"/>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row>
    <row r="22" spans="1:85" s="18" customFormat="1" ht="24.45" customHeight="1" x14ac:dyDescent="0.3">
      <c r="B22" s="85" t="s">
        <v>63</v>
      </c>
      <c r="C22" s="86">
        <v>0</v>
      </c>
      <c r="J22" s="24"/>
      <c r="K22" s="24"/>
      <c r="L22" s="24"/>
      <c r="M22" s="24"/>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row>
    <row r="23" spans="1:85" s="18" customFormat="1" ht="24.45" customHeight="1" x14ac:dyDescent="0.3">
      <c r="B23" s="85" t="s">
        <v>64</v>
      </c>
      <c r="C23" s="86">
        <v>1</v>
      </c>
      <c r="J23" s="24"/>
      <c r="K23" s="24"/>
      <c r="L23" s="24"/>
      <c r="M23" s="24"/>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row>
    <row r="24" spans="1:85" s="18" customFormat="1" ht="15" customHeight="1" thickBot="1" x14ac:dyDescent="0.35">
      <c r="J24" s="24"/>
      <c r="K24" s="24"/>
      <c r="L24" s="24"/>
      <c r="M24" s="24"/>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row>
    <row r="25" spans="1:85" ht="33.450000000000003" customHeight="1" thickBot="1" x14ac:dyDescent="0.35">
      <c r="A25" s="132" t="s">
        <v>18</v>
      </c>
      <c r="B25" s="133"/>
      <c r="C25" s="134"/>
      <c r="D25" s="25" t="s">
        <v>29</v>
      </c>
      <c r="E25" s="25" t="s">
        <v>33</v>
      </c>
      <c r="F25" s="149" t="s">
        <v>17</v>
      </c>
      <c r="G25" s="169"/>
      <c r="H25" s="170"/>
      <c r="I25" s="171" t="s">
        <v>30</v>
      </c>
      <c r="J25" s="172"/>
      <c r="K25" s="26" t="s">
        <v>9</v>
      </c>
      <c r="L25" s="100" t="s">
        <v>38</v>
      </c>
      <c r="M25" s="75" t="s">
        <v>39</v>
      </c>
    </row>
    <row r="26" spans="1:85" ht="33.450000000000003" customHeight="1" x14ac:dyDescent="0.3">
      <c r="A26" s="135"/>
      <c r="B26" s="136"/>
      <c r="C26" s="181"/>
      <c r="D26" s="183"/>
      <c r="E26" s="186"/>
      <c r="F26" s="161" t="s">
        <v>25</v>
      </c>
      <c r="G26" s="161"/>
      <c r="H26" s="161"/>
      <c r="I26" s="164" t="s">
        <v>14</v>
      </c>
      <c r="J26" s="164"/>
      <c r="K26" s="101" t="s">
        <v>49</v>
      </c>
      <c r="L26" s="102">
        <f t="shared" ref="L26:M29" si="1">L8*$C$22</f>
        <v>0</v>
      </c>
      <c r="M26" s="102">
        <f t="shared" si="1"/>
        <v>0</v>
      </c>
      <c r="BU26"/>
      <c r="BV26"/>
      <c r="BW26"/>
      <c r="BX26"/>
      <c r="BY26"/>
      <c r="BZ26"/>
      <c r="CA26"/>
      <c r="CB26"/>
      <c r="CC26"/>
      <c r="CD26"/>
      <c r="CE26"/>
      <c r="CF26"/>
      <c r="CG26"/>
    </row>
    <row r="27" spans="1:85" ht="33.450000000000003" customHeight="1" x14ac:dyDescent="0.3">
      <c r="A27" s="135"/>
      <c r="B27" s="136"/>
      <c r="C27" s="181"/>
      <c r="D27" s="184"/>
      <c r="E27" s="187"/>
      <c r="F27" s="162"/>
      <c r="G27" s="162"/>
      <c r="H27" s="162"/>
      <c r="I27" s="166" t="s">
        <v>15</v>
      </c>
      <c r="J27" s="166"/>
      <c r="K27" s="103" t="s">
        <v>50</v>
      </c>
      <c r="L27" s="102">
        <f t="shared" si="1"/>
        <v>0</v>
      </c>
      <c r="M27" s="102">
        <f t="shared" si="1"/>
        <v>0</v>
      </c>
      <c r="BU27"/>
      <c r="BV27"/>
      <c r="BW27"/>
      <c r="BX27"/>
      <c r="BY27"/>
      <c r="BZ27"/>
      <c r="CA27"/>
      <c r="CB27"/>
      <c r="CC27"/>
      <c r="CD27"/>
      <c r="CE27"/>
      <c r="CF27"/>
      <c r="CG27"/>
    </row>
    <row r="28" spans="1:85" ht="33.450000000000003" customHeight="1" thickBot="1" x14ac:dyDescent="0.35">
      <c r="A28" s="135"/>
      <c r="B28" s="136"/>
      <c r="C28" s="181"/>
      <c r="D28" s="184"/>
      <c r="E28" s="187"/>
      <c r="F28" s="163"/>
      <c r="G28" s="163"/>
      <c r="H28" s="163"/>
      <c r="I28" s="166" t="s">
        <v>16</v>
      </c>
      <c r="J28" s="166"/>
      <c r="K28" s="103" t="s">
        <v>51</v>
      </c>
      <c r="L28" s="104">
        <f t="shared" si="1"/>
        <v>0</v>
      </c>
      <c r="M28" s="104">
        <f t="shared" si="1"/>
        <v>0</v>
      </c>
      <c r="BU28"/>
      <c r="BV28"/>
      <c r="BW28"/>
      <c r="BX28"/>
      <c r="BY28"/>
      <c r="BZ28"/>
      <c r="CA28"/>
      <c r="CB28"/>
      <c r="CC28"/>
      <c r="CD28"/>
      <c r="CE28"/>
      <c r="CF28"/>
      <c r="CG28"/>
    </row>
    <row r="29" spans="1:85" s="23" customFormat="1" ht="33.450000000000003" customHeight="1" thickBot="1" x14ac:dyDescent="0.35">
      <c r="A29" s="135"/>
      <c r="B29" s="136"/>
      <c r="C29" s="181"/>
      <c r="D29" s="185"/>
      <c r="E29" s="188"/>
      <c r="F29" s="154" t="s">
        <v>19</v>
      </c>
      <c r="G29" s="155"/>
      <c r="H29" s="155"/>
      <c r="I29" s="155"/>
      <c r="J29" s="155"/>
      <c r="K29" s="168"/>
      <c r="L29" s="27">
        <f t="shared" si="1"/>
        <v>0</v>
      </c>
      <c r="M29" s="27">
        <f t="shared" si="1"/>
        <v>0</v>
      </c>
    </row>
    <row r="30" spans="1:85" ht="33.450000000000003" customHeight="1" x14ac:dyDescent="0.3">
      <c r="A30" s="135"/>
      <c r="B30" s="136"/>
      <c r="C30" s="181"/>
      <c r="D30" s="183"/>
      <c r="E30" s="186"/>
      <c r="F30" s="173" t="s">
        <v>26</v>
      </c>
      <c r="G30" s="174"/>
      <c r="H30" s="174"/>
      <c r="I30" s="164" t="s">
        <v>14</v>
      </c>
      <c r="J30" s="164"/>
      <c r="K30" s="101" t="s">
        <v>49</v>
      </c>
      <c r="L30" s="102">
        <f t="shared" ref="L30:M33" si="2">L8*$C$23</f>
        <v>0</v>
      </c>
      <c r="M30" s="102">
        <f t="shared" si="2"/>
        <v>0</v>
      </c>
      <c r="BU30"/>
      <c r="BV30"/>
      <c r="BW30"/>
      <c r="BX30"/>
      <c r="BY30"/>
      <c r="BZ30"/>
      <c r="CA30"/>
      <c r="CB30"/>
      <c r="CC30"/>
      <c r="CD30"/>
      <c r="CE30"/>
      <c r="CF30"/>
      <c r="CG30"/>
    </row>
    <row r="31" spans="1:85" ht="33.450000000000003" customHeight="1" x14ac:dyDescent="0.3">
      <c r="A31" s="135"/>
      <c r="B31" s="136"/>
      <c r="C31" s="181"/>
      <c r="D31" s="184"/>
      <c r="E31" s="187"/>
      <c r="F31" s="175"/>
      <c r="G31" s="175"/>
      <c r="H31" s="175"/>
      <c r="I31" s="166" t="s">
        <v>15</v>
      </c>
      <c r="J31" s="166"/>
      <c r="K31" s="103" t="s">
        <v>50</v>
      </c>
      <c r="L31" s="102">
        <f t="shared" si="2"/>
        <v>0</v>
      </c>
      <c r="M31" s="102">
        <f t="shared" si="2"/>
        <v>0</v>
      </c>
      <c r="BU31"/>
      <c r="BV31"/>
      <c r="BW31"/>
      <c r="BX31"/>
      <c r="BY31"/>
      <c r="BZ31"/>
      <c r="CA31"/>
      <c r="CB31"/>
      <c r="CC31"/>
      <c r="CD31"/>
      <c r="CE31"/>
      <c r="CF31"/>
      <c r="CG31"/>
    </row>
    <row r="32" spans="1:85" ht="33.450000000000003" customHeight="1" thickBot="1" x14ac:dyDescent="0.35">
      <c r="A32" s="135"/>
      <c r="B32" s="136"/>
      <c r="C32" s="181"/>
      <c r="D32" s="184"/>
      <c r="E32" s="187"/>
      <c r="F32" s="176"/>
      <c r="G32" s="176"/>
      <c r="H32" s="176"/>
      <c r="I32" s="166" t="s">
        <v>16</v>
      </c>
      <c r="J32" s="166"/>
      <c r="K32" s="103" t="s">
        <v>51</v>
      </c>
      <c r="L32" s="104">
        <f t="shared" si="2"/>
        <v>0</v>
      </c>
      <c r="M32" s="104">
        <f t="shared" si="2"/>
        <v>0</v>
      </c>
      <c r="BU32"/>
      <c r="BV32"/>
      <c r="BW32"/>
      <c r="BX32"/>
      <c r="BY32"/>
      <c r="BZ32"/>
      <c r="CA32"/>
      <c r="CB32"/>
      <c r="CC32"/>
      <c r="CD32"/>
      <c r="CE32"/>
      <c r="CF32"/>
      <c r="CG32"/>
    </row>
    <row r="33" spans="1:85" s="23" customFormat="1" ht="33.450000000000003" customHeight="1" thickBot="1" x14ac:dyDescent="0.35">
      <c r="A33" s="135"/>
      <c r="B33" s="136"/>
      <c r="C33" s="181"/>
      <c r="D33" s="185"/>
      <c r="E33" s="188"/>
      <c r="F33" s="154" t="s">
        <v>20</v>
      </c>
      <c r="G33" s="155"/>
      <c r="H33" s="155"/>
      <c r="I33" s="155"/>
      <c r="J33" s="155"/>
      <c r="K33" s="168"/>
      <c r="L33" s="27">
        <f t="shared" si="2"/>
        <v>0</v>
      </c>
      <c r="M33" s="27">
        <f t="shared" si="2"/>
        <v>0</v>
      </c>
    </row>
    <row r="34" spans="1:85" ht="33.450000000000003" customHeight="1" thickBot="1" x14ac:dyDescent="0.35">
      <c r="A34" s="135"/>
      <c r="B34" s="136"/>
      <c r="C34" s="181"/>
      <c r="D34" s="25" t="s">
        <v>29</v>
      </c>
      <c r="E34" s="25" t="s">
        <v>33</v>
      </c>
      <c r="F34" s="149" t="s">
        <v>17</v>
      </c>
      <c r="G34" s="169"/>
      <c r="H34" s="170"/>
      <c r="I34" s="171" t="s">
        <v>30</v>
      </c>
      <c r="J34" s="172"/>
      <c r="K34" s="26" t="s">
        <v>9</v>
      </c>
      <c r="L34" s="105" t="s">
        <v>40</v>
      </c>
      <c r="M34" s="106" t="s">
        <v>41</v>
      </c>
    </row>
    <row r="35" spans="1:85" ht="43.05" customHeight="1" thickBot="1" x14ac:dyDescent="0.35">
      <c r="A35" s="135"/>
      <c r="B35" s="136"/>
      <c r="C35" s="181"/>
      <c r="D35" s="199"/>
      <c r="E35" s="204"/>
      <c r="F35" s="190" t="s">
        <v>28</v>
      </c>
      <c r="G35" s="190"/>
      <c r="H35" s="190"/>
      <c r="I35" s="164" t="s">
        <v>72</v>
      </c>
      <c r="J35" s="164"/>
      <c r="K35" s="107">
        <v>5</v>
      </c>
      <c r="L35" s="108">
        <f>L12*$C$22</f>
        <v>0</v>
      </c>
      <c r="M35" s="108">
        <f>M12*$C$22</f>
        <v>0</v>
      </c>
      <c r="BU35"/>
      <c r="BV35"/>
      <c r="BW35"/>
      <c r="BX35"/>
      <c r="BY35"/>
      <c r="BZ35"/>
      <c r="CA35"/>
      <c r="CB35"/>
      <c r="CC35"/>
      <c r="CD35"/>
      <c r="CE35"/>
      <c r="CF35"/>
      <c r="CG35"/>
    </row>
    <row r="36" spans="1:85" s="23" customFormat="1" ht="43.05" customHeight="1" thickBot="1" x14ac:dyDescent="0.35">
      <c r="A36" s="135"/>
      <c r="B36" s="136"/>
      <c r="C36" s="181"/>
      <c r="D36" s="200"/>
      <c r="E36" s="205"/>
      <c r="F36" s="154" t="s">
        <v>31</v>
      </c>
      <c r="G36" s="155"/>
      <c r="H36" s="155"/>
      <c r="I36" s="155"/>
      <c r="J36" s="155"/>
      <c r="K36" s="168"/>
      <c r="L36" s="27">
        <f>L35</f>
        <v>0</v>
      </c>
      <c r="M36" s="109">
        <f>M35</f>
        <v>0</v>
      </c>
    </row>
    <row r="37" spans="1:85" ht="43.05" customHeight="1" thickBot="1" x14ac:dyDescent="0.35">
      <c r="A37" s="135"/>
      <c r="B37" s="136"/>
      <c r="C37" s="181"/>
      <c r="D37" s="199"/>
      <c r="E37" s="202"/>
      <c r="F37" s="190" t="s">
        <v>27</v>
      </c>
      <c r="G37" s="190"/>
      <c r="H37" s="190"/>
      <c r="I37" s="164" t="s">
        <v>72</v>
      </c>
      <c r="J37" s="164"/>
      <c r="K37" s="107">
        <v>5</v>
      </c>
      <c r="L37" s="108">
        <f>L12*$C$23</f>
        <v>0</v>
      </c>
      <c r="M37" s="108">
        <f>M12*$C$23</f>
        <v>0</v>
      </c>
      <c r="BU37"/>
      <c r="BV37"/>
      <c r="BW37"/>
      <c r="BX37"/>
      <c r="BY37"/>
      <c r="BZ37"/>
      <c r="CA37"/>
      <c r="CB37"/>
      <c r="CC37"/>
      <c r="CD37"/>
      <c r="CE37"/>
      <c r="CF37"/>
      <c r="CG37"/>
    </row>
    <row r="38" spans="1:85" s="23" customFormat="1" ht="43.05" customHeight="1" thickBot="1" x14ac:dyDescent="0.35">
      <c r="A38" s="135"/>
      <c r="B38" s="136"/>
      <c r="C38" s="181"/>
      <c r="D38" s="201"/>
      <c r="E38" s="203"/>
      <c r="F38" s="191" t="s">
        <v>32</v>
      </c>
      <c r="G38" s="192"/>
      <c r="H38" s="192"/>
      <c r="I38" s="192"/>
      <c r="J38" s="192"/>
      <c r="K38" s="193"/>
      <c r="L38" s="27">
        <f>L37</f>
        <v>0</v>
      </c>
      <c r="M38" s="109">
        <f>M37</f>
        <v>0</v>
      </c>
    </row>
    <row r="39" spans="1:85" ht="43.05" customHeight="1" thickBot="1" x14ac:dyDescent="0.35">
      <c r="A39" s="135"/>
      <c r="B39" s="136"/>
      <c r="C39" s="181"/>
      <c r="D39" s="29"/>
      <c r="E39" s="30"/>
      <c r="F39" s="189" t="s">
        <v>46</v>
      </c>
      <c r="G39" s="189"/>
      <c r="H39" s="189"/>
      <c r="I39" s="189"/>
      <c r="J39" s="189"/>
      <c r="K39" s="61" t="s">
        <v>52</v>
      </c>
      <c r="L39" s="110">
        <f>L13*$C$22</f>
        <v>0</v>
      </c>
      <c r="M39" s="110">
        <f>M13*$C$22</f>
        <v>0</v>
      </c>
    </row>
    <row r="40" spans="1:85" ht="43.05" customHeight="1" thickBot="1" x14ac:dyDescent="0.35">
      <c r="A40" s="137"/>
      <c r="B40" s="138"/>
      <c r="C40" s="198"/>
      <c r="D40" s="29"/>
      <c r="E40" s="30"/>
      <c r="F40" s="189" t="s">
        <v>47</v>
      </c>
      <c r="G40" s="189"/>
      <c r="H40" s="189"/>
      <c r="I40" s="189"/>
      <c r="J40" s="189"/>
      <c r="K40" s="61" t="s">
        <v>52</v>
      </c>
      <c r="L40" s="110">
        <f>L13*$C$23</f>
        <v>0</v>
      </c>
      <c r="M40" s="110">
        <f>M13*$C$23</f>
        <v>0</v>
      </c>
    </row>
    <row r="41" spans="1:85" s="11" customFormat="1" ht="16.95" customHeight="1" thickBot="1" x14ac:dyDescent="0.35">
      <c r="A41" s="18"/>
      <c r="B41" s="18"/>
      <c r="C41" s="18"/>
      <c r="D41" s="18"/>
      <c r="E41" s="18"/>
      <c r="F41" s="18"/>
      <c r="G41" s="18"/>
      <c r="H41" s="18"/>
      <c r="I41" s="18"/>
      <c r="J41" s="20"/>
      <c r="K41" s="20"/>
      <c r="L41" s="20"/>
      <c r="M41" s="20"/>
    </row>
    <row r="42" spans="1:85" ht="33.450000000000003" customHeight="1" x14ac:dyDescent="0.3">
      <c r="A42" s="196" t="s">
        <v>53</v>
      </c>
      <c r="B42" s="197"/>
      <c r="C42" s="197"/>
      <c r="D42" s="197"/>
      <c r="E42" s="197"/>
      <c r="F42" s="197"/>
      <c r="G42" s="197"/>
      <c r="H42" s="197"/>
      <c r="I42" s="197"/>
      <c r="J42" s="197"/>
      <c r="K42" s="80"/>
      <c r="L42" s="52">
        <f>+L15*$C$22</f>
        <v>0</v>
      </c>
      <c r="M42" s="52">
        <f>+M15*$C$22</f>
        <v>0</v>
      </c>
      <c r="N42" s="91"/>
      <c r="O42"/>
      <c r="P42"/>
      <c r="Q42"/>
      <c r="R42"/>
      <c r="S42"/>
      <c r="T42"/>
      <c r="U42"/>
      <c r="V42"/>
      <c r="W42"/>
      <c r="X42"/>
      <c r="Y42"/>
      <c r="Z42"/>
      <c r="AA42"/>
      <c r="AB42"/>
    </row>
    <row r="43" spans="1:85" s="21" customFormat="1" ht="33.450000000000003" customHeight="1" thickBot="1" x14ac:dyDescent="0.35">
      <c r="A43" s="194" t="s">
        <v>54</v>
      </c>
      <c r="B43" s="195"/>
      <c r="C43" s="195"/>
      <c r="D43" s="195"/>
      <c r="E43" s="195"/>
      <c r="F43" s="195"/>
      <c r="G43" s="195"/>
      <c r="H43" s="195"/>
      <c r="I43" s="195"/>
      <c r="J43" s="195"/>
      <c r="K43" s="54"/>
      <c r="L43" s="53">
        <f>L15*$C$23</f>
        <v>0</v>
      </c>
      <c r="M43" s="53">
        <f>M15*$C$23</f>
        <v>0</v>
      </c>
      <c r="N43" s="9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row>
    <row r="44" spans="1:85" ht="28.05" customHeight="1" x14ac:dyDescent="0.3"/>
  </sheetData>
  <mergeCells count="55">
    <mergeCell ref="A43:J43"/>
    <mergeCell ref="A42:J42"/>
    <mergeCell ref="F36:K36"/>
    <mergeCell ref="A25:C40"/>
    <mergeCell ref="F25:H25"/>
    <mergeCell ref="D35:D36"/>
    <mergeCell ref="D37:D38"/>
    <mergeCell ref="E37:E38"/>
    <mergeCell ref="E26:E29"/>
    <mergeCell ref="D26:D29"/>
    <mergeCell ref="D30:D33"/>
    <mergeCell ref="E30:E33"/>
    <mergeCell ref="E35:E36"/>
    <mergeCell ref="I25:J25"/>
    <mergeCell ref="I26:J26"/>
    <mergeCell ref="I27:J27"/>
    <mergeCell ref="I28:J28"/>
    <mergeCell ref="I30:J30"/>
    <mergeCell ref="I31:J31"/>
    <mergeCell ref="I32:J32"/>
    <mergeCell ref="F37:H37"/>
    <mergeCell ref="F39:J39"/>
    <mergeCell ref="F40:J40"/>
    <mergeCell ref="I35:J35"/>
    <mergeCell ref="F35:H35"/>
    <mergeCell ref="F38:K38"/>
    <mergeCell ref="I37:J37"/>
    <mergeCell ref="A1:M1"/>
    <mergeCell ref="A3:M3"/>
    <mergeCell ref="F34:H34"/>
    <mergeCell ref="I34:J34"/>
    <mergeCell ref="F30:H32"/>
    <mergeCell ref="F26:H28"/>
    <mergeCell ref="F33:K33"/>
    <mergeCell ref="F29:K29"/>
    <mergeCell ref="A5:J5"/>
    <mergeCell ref="K5:L5"/>
    <mergeCell ref="J16:M16"/>
    <mergeCell ref="A7:C13"/>
    <mergeCell ref="F7:H7"/>
    <mergeCell ref="I7:J7"/>
    <mergeCell ref="D8:D11"/>
    <mergeCell ref="E8:E11"/>
    <mergeCell ref="F8:H10"/>
    <mergeCell ref="I8:J8"/>
    <mergeCell ref="I9:J9"/>
    <mergeCell ref="I10:J10"/>
    <mergeCell ref="F11:K11"/>
    <mergeCell ref="B21:C21"/>
    <mergeCell ref="A15:J15"/>
    <mergeCell ref="F13:H13"/>
    <mergeCell ref="F12:H12"/>
    <mergeCell ref="I12:J12"/>
    <mergeCell ref="D17:H17"/>
    <mergeCell ref="D19:H19"/>
  </mergeCells>
  <pageMargins left="0.23622047244094491" right="0.23622047244094491" top="0.74803149606299213" bottom="0.74803149606299213" header="0.31496062992125984" footer="0.31496062992125984"/>
  <pageSetup paperSize="8" scale="31" orientation="landscape" r:id="rId1"/>
  <headerFooter>
    <oddFooter>&amp;L&amp;F-&amp;Z&amp;F&amp;R&amp;P/&amp;N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Notice de remplissage</vt:lpstr>
      <vt:lpstr>Synthèse</vt:lpstr>
      <vt:lpstr>Cout annuel</vt:lpstr>
      <vt:lpstr>'Cout annuel'!Zone_d_impression</vt:lpstr>
      <vt:lpstr>'Notice de remplissage'!Zone_d_impression</vt:lpstr>
      <vt:lpstr>Synthèse!Zone_d_impression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François WILLIAME</dc:creator>
  <cp:keywords/>
  <dc:description/>
  <cp:lastModifiedBy>LE MEN Phillipe</cp:lastModifiedBy>
  <cp:revision>9</cp:revision>
  <cp:lastPrinted>2025-07-07T09:48:12Z</cp:lastPrinted>
  <dcterms:created xsi:type="dcterms:W3CDTF">2023-05-25T11:46:19Z</dcterms:created>
  <dcterms:modified xsi:type="dcterms:W3CDTF">2025-10-24T15:37:15Z</dcterms:modified>
  <cp:category/>
  <cp:contentStatus/>
</cp:coreProperties>
</file>